
<file path=[Content_Types].xml><?xml version="1.0" encoding="utf-8"?>
<Types xmlns="http://schemas.openxmlformats.org/package/2006/content-types">
  <Default Extension="bin" ContentType="application/vnd.openxmlformats-officedocument.spreadsheetml.printerSettings"/>
  <Override PartName="/xl/embeddings/oleObject7.bin" ContentType="application/vnd.openxmlformats-officedocument.oleObject"/>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0" yWindow="120" windowWidth="9720" windowHeight="7320"/>
  </bookViews>
  <sheets>
    <sheet name="Td Pest" sheetId="1" r:id="rId1"/>
    <sheet name="Sheet1" sheetId="3" r:id="rId2"/>
  </sheets>
  <definedNames>
    <definedName name="_xlnm.Print_Area" localSheetId="0">'Td Pest'!$A$1:$J$1467</definedName>
  </definedNames>
  <calcPr calcId="124519"/>
</workbook>
</file>

<file path=xl/calcChain.xml><?xml version="1.0" encoding="utf-8"?>
<calcChain xmlns="http://schemas.openxmlformats.org/spreadsheetml/2006/main">
  <c r="A1426" i="1"/>
  <c r="A57"/>
  <c r="A111" s="1"/>
  <c r="F798"/>
  <c r="F853" s="1"/>
  <c r="F895" s="1"/>
  <c r="A798"/>
  <c r="A853" s="1"/>
  <c r="A895" s="1"/>
  <c r="F700"/>
  <c r="A700"/>
  <c r="I453"/>
  <c r="H533"/>
  <c r="J533" s="1"/>
  <c r="H534"/>
  <c r="J534" s="1"/>
  <c r="H535"/>
  <c r="J535" s="1"/>
  <c r="H536"/>
  <c r="J536" s="1"/>
  <c r="H537"/>
  <c r="J537" s="1"/>
  <c r="H538"/>
  <c r="J538" s="1"/>
  <c r="H539"/>
  <c r="J539" s="1"/>
  <c r="H540"/>
  <c r="J540" s="1"/>
  <c r="H541"/>
  <c r="J541" s="1"/>
  <c r="H542"/>
  <c r="J542" s="1"/>
  <c r="H543"/>
  <c r="J543" s="1"/>
  <c r="H544"/>
  <c r="J544" s="1"/>
  <c r="H545"/>
  <c r="J545" s="1"/>
  <c r="H546"/>
  <c r="J546" s="1"/>
  <c r="H547"/>
  <c r="J547" s="1"/>
  <c r="H548"/>
  <c r="J548" s="1"/>
  <c r="H549"/>
  <c r="J549" s="1"/>
  <c r="H550"/>
  <c r="J550" s="1"/>
  <c r="H551"/>
  <c r="J551" s="1"/>
  <c r="H552"/>
  <c r="J552" s="1"/>
  <c r="H472"/>
  <c r="J472" s="1"/>
  <c r="H473"/>
  <c r="J473" s="1"/>
  <c r="H474"/>
  <c r="J474" s="1"/>
  <c r="H475"/>
  <c r="J475" s="1"/>
  <c r="H476"/>
  <c r="J476" s="1"/>
  <c r="H477"/>
  <c r="J477" s="1"/>
  <c r="H478"/>
  <c r="J478" s="1"/>
  <c r="H479"/>
  <c r="J479" s="1"/>
  <c r="H480"/>
  <c r="J480" s="1"/>
  <c r="H481"/>
  <c r="J481" s="1"/>
  <c r="H482"/>
  <c r="J482" s="1"/>
  <c r="H483"/>
  <c r="J483" s="1"/>
  <c r="H484"/>
  <c r="J484" s="1"/>
  <c r="H485"/>
  <c r="J485" s="1"/>
  <c r="H486"/>
  <c r="J486" s="1"/>
  <c r="H487"/>
  <c r="J487" s="1"/>
  <c r="H488"/>
  <c r="J488" s="1"/>
  <c r="H489"/>
  <c r="J489" s="1"/>
  <c r="H490"/>
  <c r="J490" s="1"/>
  <c r="H491"/>
  <c r="J491" s="1"/>
  <c r="H492"/>
  <c r="J492" s="1"/>
  <c r="H493"/>
  <c r="J493" s="1"/>
  <c r="H494"/>
  <c r="J494" s="1"/>
  <c r="H495"/>
  <c r="J495" s="1"/>
  <c r="H496"/>
  <c r="J496" s="1"/>
  <c r="H497"/>
  <c r="J497" s="1"/>
  <c r="H498"/>
  <c r="J498" s="1"/>
  <c r="H499"/>
  <c r="J499" s="1"/>
  <c r="H500"/>
  <c r="J500" s="1"/>
  <c r="H501"/>
  <c r="J501" s="1"/>
  <c r="H502"/>
  <c r="J502" s="1"/>
  <c r="H503"/>
  <c r="J503" s="1"/>
  <c r="H504"/>
  <c r="J504" s="1"/>
  <c r="H505"/>
  <c r="J505" s="1"/>
  <c r="H506"/>
  <c r="J506" s="1"/>
  <c r="H507"/>
  <c r="J507" s="1"/>
  <c r="H508"/>
  <c r="J508" s="1"/>
  <c r="H509"/>
  <c r="J509" s="1"/>
  <c r="H510"/>
  <c r="J510" s="1"/>
  <c r="H511"/>
  <c r="J511" s="1"/>
  <c r="H512"/>
  <c r="J512" s="1"/>
  <c r="H513"/>
  <c r="J513" s="1"/>
  <c r="H514"/>
  <c r="J514" s="1"/>
  <c r="H515"/>
  <c r="J515" s="1"/>
  <c r="H516"/>
  <c r="J516" s="1"/>
  <c r="H517"/>
  <c r="J517" s="1"/>
  <c r="F754"/>
  <c r="A754"/>
  <c r="F560"/>
  <c r="A560"/>
  <c r="F525"/>
  <c r="A525"/>
  <c r="F659"/>
  <c r="A659"/>
  <c r="F461"/>
  <c r="A461"/>
  <c r="A60"/>
  <c r="F933"/>
  <c r="A933"/>
  <c r="F402"/>
  <c r="A402"/>
  <c r="F358"/>
  <c r="A358"/>
  <c r="F332"/>
  <c r="A332"/>
  <c r="F303"/>
  <c r="A303"/>
  <c r="F270"/>
  <c r="A270"/>
  <c r="F242"/>
  <c r="A242"/>
  <c r="F207"/>
  <c r="A207"/>
  <c r="F165"/>
  <c r="A165"/>
  <c r="F128"/>
  <c r="A128"/>
  <c r="A898"/>
  <c r="A903"/>
  <c r="A62"/>
  <c r="A109" s="1"/>
  <c r="A59"/>
  <c r="A113" s="1"/>
  <c r="A104"/>
  <c r="A55"/>
  <c r="A54"/>
  <c r="J518" l="1"/>
  <c r="J553"/>
  <c r="A1424"/>
</calcChain>
</file>

<file path=xl/sharedStrings.xml><?xml version="1.0" encoding="utf-8"?>
<sst xmlns="http://schemas.openxmlformats.org/spreadsheetml/2006/main" count="1105" uniqueCount="758">
  <si>
    <t xml:space="preserve">If, after the tender is accepted, I / we fall to commence the execution of the works as provided in the Conditions, I / We agree that the Company / Corporation shall, without prejudice to any other right or remedy, be at liberty to forfeit the said earnest money absolutely. </t>
  </si>
  <si>
    <r>
      <t xml:space="preserve">The contractor must submit his work details filled-up in the form placed at </t>
    </r>
    <r>
      <rPr>
        <b/>
        <sz val="12"/>
        <rFont val="Arial"/>
        <family val="2"/>
      </rPr>
      <t>schedule "F4-A, F4-B &amp; F5"</t>
    </r>
    <r>
      <rPr>
        <sz val="12"/>
        <rFont val="Arial"/>
        <family val="2"/>
      </rPr>
      <t>.</t>
    </r>
  </si>
  <si>
    <r>
      <t xml:space="preserve">Monthly measurement bill shall be prepared in the proforma prescribed for the purpose placed at </t>
    </r>
    <r>
      <rPr>
        <b/>
        <sz val="12"/>
        <rFont val="Arial"/>
        <family val="2"/>
      </rPr>
      <t>schedule "F4-A, F4-B &amp; F5"</t>
    </r>
    <r>
      <rPr>
        <sz val="12"/>
        <rFont val="Arial"/>
        <family val="2"/>
      </rPr>
      <t>, based on the certificate issued by the Engineer-in-charge that the entire work as stipulated in the tender specifications has been completed in all respect to the entire satisfaction of BHEL. The Contractor shall give unqualified `No claim’ and `no demand’ certificate. The abstract of final quantities and financial values shall also be entered in the measurement book and signed by both the parties. The final bill shall be paid within a reasonable time after completion of the work. After the payment of final bill, only the guarantee obligation percentage value shall remain unpaid, which will be released as per GCC.</t>
    </r>
  </si>
  <si>
    <t>Signature</t>
  </si>
  <si>
    <t xml:space="preserve">The tender shall be in the prescribed Form. </t>
  </si>
  <si>
    <t xml:space="preserve">No two or more concerns in which an individual is interested as a Proprietor and / or a partner shall tender for the execution of the same works, if they do so all such tenders shall be liable to be rejected. </t>
  </si>
  <si>
    <t>a-1.</t>
  </si>
  <si>
    <t>a-2.</t>
  </si>
  <si>
    <t>Service tax No. (PAN Base)</t>
  </si>
  <si>
    <t>(Signature of issuing authority with seal &amp; date )</t>
  </si>
  <si>
    <t>(Signature of Contractor with seal &amp; date )</t>
  </si>
  <si>
    <t>EMD given by all unsuccessful tenderers shall be refunded normally within fifteen days of acceptance of award of work by the successful tenderer.</t>
  </si>
  <si>
    <r>
      <t xml:space="preserve">Offer should be </t>
    </r>
    <r>
      <rPr>
        <b/>
        <sz val="12"/>
        <rFont val="Arial"/>
        <family val="2"/>
      </rPr>
      <t>free from overwriting or erasures</t>
    </r>
    <r>
      <rPr>
        <sz val="12"/>
        <rFont val="Arial"/>
        <family val="2"/>
      </rPr>
      <t>. Corrections or additions, if any should be attested.</t>
    </r>
  </si>
  <si>
    <r>
      <t xml:space="preserve">After being eligible to apply as per para 1.4.(a)2 if the contractor is awarded the contract then he should apply for Form-V from the BHEL to obtain Labour Licence from Dy.Labour Commissioner, Jhansi and submit the same within 15 days from the date of award of contract. Till then award will be treated as </t>
    </r>
    <r>
      <rPr>
        <b/>
        <sz val="12"/>
        <rFont val="Arial"/>
        <family val="2"/>
      </rPr>
      <t>PROVISIONAL</t>
    </r>
    <r>
      <rPr>
        <sz val="12"/>
        <rFont val="Arial"/>
        <family val="2"/>
      </rPr>
      <t>.</t>
    </r>
  </si>
  <si>
    <r>
      <t xml:space="preserve">The contractor shall also have to submit copy of </t>
    </r>
    <r>
      <rPr>
        <b/>
        <sz val="12"/>
        <rFont val="Arial"/>
        <family val="2"/>
      </rPr>
      <t>PAN</t>
    </r>
    <r>
      <rPr>
        <sz val="12"/>
        <rFont val="Arial"/>
        <family val="2"/>
      </rPr>
      <t xml:space="preserve"> card and latest </t>
    </r>
    <r>
      <rPr>
        <b/>
        <sz val="12"/>
        <rFont val="Arial"/>
        <family val="2"/>
      </rPr>
      <t>IT return</t>
    </r>
    <r>
      <rPr>
        <sz val="12"/>
        <rFont val="Arial"/>
        <family val="2"/>
      </rPr>
      <t>.</t>
    </r>
  </si>
  <si>
    <r>
      <t xml:space="preserve">The contractor must possess </t>
    </r>
    <r>
      <rPr>
        <b/>
        <sz val="12"/>
        <rFont val="Arial"/>
        <family val="2"/>
      </rPr>
      <t>Service Tax Registration</t>
    </r>
    <r>
      <rPr>
        <sz val="12"/>
        <rFont val="Arial"/>
        <family val="2"/>
      </rPr>
      <t xml:space="preserve"> number under relevant PAN base code head.</t>
    </r>
  </si>
  <si>
    <t>Any pesticide / Insecticide chemical should not be issued to any un-authorized person in condition. The contractor will be responsible for any type of accident because of this reason.</t>
  </si>
  <si>
    <t xml:space="preserve">The contractor shall make his own arrangement for his residing the supervisor near by the township for execution  / interest of work. If available the BHEL can provide the accommodation at commercial rent (electric charge and water charge extra) as per rule. </t>
  </si>
  <si>
    <t>The above rates are subject to revision by BHEL management. Applicable rates shall be levied in case the above is hired. No extra payment shall be admissible, due to revision.</t>
  </si>
  <si>
    <t>The works have to be carried out as per our / CPWD specifications 1977, wherever CPWD specifications are silent, the work shall carried out as per BIS specifications. In case of defective BHEL will have full right to reject the work or part  there of Such defective work if any, will have to be rectified at contractor's cost. The opinion of Engineer-in-charge shall be final in this matter. If the defective work is allowed to stand BHEL shall have the absolute right to reduce the rates for such items and the contractor shall have no claims over such defective work allowed on reduced rates.</t>
  </si>
  <si>
    <t>Full payment of Township area will be allowed if 80% area is covered. 20% deduction is allowed for (a) vacant quarters, (b) quarters occupied but locked repeatedly, © residents not willing / allowing for indoor spraying however for factory portion full area has to be covered. In case of reduction prorata deduction will be made.</t>
  </si>
  <si>
    <t>Total Security Deposit</t>
  </si>
  <si>
    <t>Outdoor fogging = Perimeter of all residential buildings</t>
  </si>
  <si>
    <t xml:space="preserve">Income tax  returns for last 3 years </t>
  </si>
  <si>
    <t xml:space="preserve">All employees of contractor must be trained and well aware of the effects of these Pesticide / Insecticide at the time of using / handling / storing. Anti-dot of each chemical must be kept ready with contractor / authorized person for emergency use of un-expired date. </t>
  </si>
  <si>
    <t>All employees should be engaged after approval of the engineer - in -  charge. No minor worker will be allowed to work.</t>
  </si>
  <si>
    <t>In case of any accident the 100% resposibilities lies with contractor.</t>
  </si>
  <si>
    <t>The contractor staff should be well mannered and of good behaviour with our township residents and BHEL office staff. If any complaint is lodged with BHEL official, the contractor shall be bound to replace the employee.</t>
  </si>
  <si>
    <t>In case when the contractor fails to arrange the work as per the requirement, the BHEL will deduct the expenses to make alternate arrangement for the same.</t>
  </si>
  <si>
    <t>The contractor will have to depute a representative who shall (in the absence of the contractor) report to the department on all working days and liaison with the supervisor incharge for the works to be undertaken.</t>
  </si>
  <si>
    <t>All materials brought at site should be of the brand &amp; quality confirming strictly to appropriate legal / regulatory / government authority / our specifications. All materials should be got varified / approved by the engineer-in-charge before application.</t>
  </si>
  <si>
    <t>The mixing / dilution of the insecticide / pesticide shall be done in presence of Engineer-In-Charge of BHEL. The dilution chemical is liable to be rejected incase dilution is not done in Engineer-In-Charge presence.</t>
  </si>
  <si>
    <t>18</t>
  </si>
  <si>
    <t>(To be filled in by the contractor)</t>
  </si>
  <si>
    <t>Type of Quarters/ Location</t>
  </si>
  <si>
    <t>Total No. of Qtrs</t>
  </si>
  <si>
    <r>
      <t xml:space="preserve">Indoor spraying in the quarters, official building and public building for control of mosquitoes and general pest with chemical listed below, once every month by spraying machine in factory &amp; township campus area </t>
    </r>
    <r>
      <rPr>
        <b/>
        <sz val="10"/>
        <rFont val="Arial"/>
        <family val="2"/>
      </rPr>
      <t>as per schedule "F1, F2, F3". Frequency &amp; months as per schedule "F6" S.no.1</t>
    </r>
  </si>
  <si>
    <r>
      <t xml:space="preserve">Out door anti adult fogging operation around the residence, other buildings, parks, green belts with fogging machines once in a month to kill adult mosquitoes in the all areas with chemical listed below. </t>
    </r>
    <r>
      <rPr>
        <b/>
        <sz val="10"/>
        <rFont val="Arial"/>
        <family val="2"/>
      </rPr>
      <t>Area as per schedule "F1, F2, F3". Frequency &amp; months as per schedule "F6" S.no.2</t>
    </r>
  </si>
  <si>
    <t>Rodent control treatment in required area.</t>
  </si>
  <si>
    <t>B</t>
  </si>
  <si>
    <t>Declaration by the contractor :-</t>
  </si>
  <si>
    <r>
      <t xml:space="preserve">The payment shall be made on the basis of measurement only as per unit given in schedule. The contractor or his supervisor / authorized person should maintain a register and entry the work / measurement immediately and get it </t>
    </r>
    <r>
      <rPr>
        <b/>
        <sz val="12"/>
        <rFont val="Arial"/>
        <family val="2"/>
      </rPr>
      <t>verified daily / after the work by BHEL supervisor.</t>
    </r>
  </si>
  <si>
    <t>Exicutive Hostel</t>
  </si>
  <si>
    <t>BSN (Junior) Watch Man Quarter</t>
  </si>
  <si>
    <t>BSN (Senior) Watch Man Quarter</t>
  </si>
  <si>
    <t>Jila Prishad School (Senior) Watch Man Quarter</t>
  </si>
  <si>
    <t>Jila Prishad School (Junior) Watch Man Quarter</t>
  </si>
  <si>
    <t>Oxidation Pond</t>
  </si>
  <si>
    <t>Shopping Center no.-II</t>
  </si>
  <si>
    <t>Pump House - IV</t>
  </si>
  <si>
    <t>Township Gate Security Office Gate no. - IV</t>
  </si>
  <si>
    <t>Union Offices</t>
  </si>
  <si>
    <t>Total Area    (Sq m)</t>
  </si>
  <si>
    <t>CISF Coloney</t>
  </si>
  <si>
    <t>Type - VI (BHEL House)</t>
  </si>
  <si>
    <t>Type - V (GM House)</t>
  </si>
  <si>
    <t>Servant Quarters for BHEL House, GM Residence &amp; Type - V Quarters</t>
  </si>
  <si>
    <t>Type - IV</t>
  </si>
  <si>
    <t>Type - B (Add Room)</t>
  </si>
  <si>
    <t>Type - III</t>
  </si>
  <si>
    <t>Type - B (Orignal)</t>
  </si>
  <si>
    <t>Type - A (Add Room)</t>
  </si>
  <si>
    <t>Type S - III</t>
  </si>
  <si>
    <t>Type - II Ph-III (Add Room)</t>
  </si>
  <si>
    <t>Type - II Ph-III (Orignal)</t>
  </si>
  <si>
    <t>Type - II Ph-IV</t>
  </si>
  <si>
    <t>Type - II</t>
  </si>
  <si>
    <t>Type S - II</t>
  </si>
  <si>
    <t>Type - H</t>
  </si>
  <si>
    <t>Type - M</t>
  </si>
  <si>
    <t>Type GH - II</t>
  </si>
  <si>
    <t>Type - P</t>
  </si>
  <si>
    <t>Type - X</t>
  </si>
  <si>
    <r>
      <t xml:space="preserve">SCHEDULE  B - </t>
    </r>
    <r>
      <rPr>
        <sz val="10"/>
        <rFont val="Arial"/>
        <family val="2"/>
      </rPr>
      <t xml:space="preserve">TOOLS , PLANT, LAND AND BUILDING WHICH CAN BE HIRED BY THE CONTRACTOR, SUBJECT TO AVAILIBILITY  ( Page no. 5 ) </t>
    </r>
  </si>
  <si>
    <t xml:space="preserve">Notice  Inviting tender    ( Page no. 3 to 4 ) </t>
  </si>
  <si>
    <r>
      <t>SCHEDULE  A -</t>
    </r>
    <r>
      <rPr>
        <sz val="10"/>
        <rFont val="Arial"/>
        <family val="2"/>
      </rPr>
      <t xml:space="preserve"> MATERIALS FOR ISSUE TO THE CONTRACTOR  ( Page no. 5 ) </t>
    </r>
  </si>
  <si>
    <r>
      <t>SCHEDULE  C -</t>
    </r>
    <r>
      <rPr>
        <sz val="10"/>
        <rFont val="Arial"/>
        <family val="2"/>
      </rPr>
      <t xml:space="preserve"> SCHEDULE OF MINIMUM WAGES  ( Page no. 5 to 8 ) </t>
    </r>
  </si>
  <si>
    <r>
      <t xml:space="preserve">SCHEDULE  D - </t>
    </r>
    <r>
      <rPr>
        <sz val="10"/>
        <rFont val="Arial"/>
        <family val="2"/>
      </rPr>
      <t xml:space="preserve">SPECIAL CONDITIONS OF CONTRACT  ( Page no. 9 to 10 ) </t>
    </r>
  </si>
  <si>
    <r>
      <t>NAME OF WORK</t>
    </r>
    <r>
      <rPr>
        <b/>
        <sz val="12"/>
        <rFont val="Arial"/>
        <family val="2"/>
      </rPr>
      <t xml:space="preserve"> : Mosquito and General Pest control in Township and Factory area for the period of Twelve months.</t>
    </r>
  </si>
  <si>
    <t>Delta Methrine-2.5 SC with concentration of 10ml per liter of water for out side the buildings and</t>
  </si>
  <si>
    <r>
      <t xml:space="preserve">The contractor shall maintain an </t>
    </r>
    <r>
      <rPr>
        <b/>
        <sz val="12"/>
        <rFont val="Arial"/>
        <family val="2"/>
      </rPr>
      <t>attendance card</t>
    </r>
    <r>
      <rPr>
        <sz val="12"/>
        <rFont val="Arial"/>
        <family val="2"/>
      </rPr>
      <t xml:space="preserve"> in respect of every labour deployed by him.</t>
    </r>
  </si>
  <si>
    <t>BMKS office</t>
  </si>
  <si>
    <t>BSN (Junior) OFFICES, STAFFS, ROOMS &amp; TOILETS</t>
  </si>
  <si>
    <r>
      <t xml:space="preserve">Public biulding = 8630 Sqm approx (as per </t>
    </r>
    <r>
      <rPr>
        <b/>
        <sz val="12"/>
        <rFont val="Arial"/>
        <family val="2"/>
      </rPr>
      <t>schedule "F2"</t>
    </r>
    <r>
      <rPr>
        <sz val="12"/>
        <rFont val="Arial"/>
        <family val="2"/>
      </rPr>
      <t>)</t>
    </r>
  </si>
  <si>
    <r>
      <t xml:space="preserve">Factory for Indoor spraying area = 21300 Sqm approx (as per </t>
    </r>
    <r>
      <rPr>
        <b/>
        <sz val="12"/>
        <rFont val="Arial"/>
        <family val="2"/>
      </rPr>
      <t>schedule "F1"</t>
    </r>
    <r>
      <rPr>
        <sz val="12"/>
        <rFont val="Arial"/>
        <family val="2"/>
      </rPr>
      <t>)</t>
    </r>
  </si>
  <si>
    <r>
      <t xml:space="preserve">Residential area = 53740 Sqm approx (as per </t>
    </r>
    <r>
      <rPr>
        <b/>
        <sz val="12"/>
        <rFont val="Arial"/>
        <family val="2"/>
      </rPr>
      <t>schedule "F3"</t>
    </r>
    <r>
      <rPr>
        <sz val="12"/>
        <rFont val="Arial"/>
        <family val="2"/>
      </rPr>
      <t>)</t>
    </r>
  </si>
  <si>
    <t>Factory Pump House office</t>
  </si>
  <si>
    <t>Loco Bogie Shop Office</t>
  </si>
  <si>
    <t>Loco Testing Office-I, Office-II, Toilet</t>
  </si>
  <si>
    <t>Jayanti Bhawan GF &amp; FF (East &amp; West), Toilet</t>
  </si>
  <si>
    <t xml:space="preserve">WE &amp; X Office Sub Station IV near Compressor House, Machine Spare-Parts Store-I &amp; II, Toilet, Office </t>
  </si>
  <si>
    <t>Factory Civil Office- I &amp; II</t>
  </si>
  <si>
    <t>BMKS Office, Toilet</t>
  </si>
  <si>
    <t>Main Store Annexee GF &amp; FF, Main Store CNC Control Room, Check Post</t>
  </si>
  <si>
    <t>Nursery Office</t>
  </si>
  <si>
    <t>Bay - 5 Office (Dry Type), Toilets, CNC Room, Project (WE&amp;X) Store &amp; Toilet</t>
  </si>
  <si>
    <t>CDC Office</t>
  </si>
  <si>
    <t>Bay 7 / 8 Store (Office)</t>
  </si>
  <si>
    <t>Maint Shop, Erection Shop (WE &amp; X) Near Sub Station-I, Control Room Near MG House GF &amp; FF, MG House Offices</t>
  </si>
  <si>
    <t>CDC Ware House GF &amp; FF, Toilet-I &amp; II</t>
  </si>
  <si>
    <t>Bay-8 Office, Toilet, Shop Store, Office, V-Trfr Office, Testing, Instru. Testing</t>
  </si>
  <si>
    <t>Bay-9 SPC Office, Water cooler room, Store office 1, 2 &amp; 3, Vapour face office, Quality office, Toilet, Shipping office, Impulse Testing</t>
  </si>
  <si>
    <t>Transport Auto Office, Store, Fire Station Garrage</t>
  </si>
  <si>
    <t>HRD Building GF &amp; FF, Hall</t>
  </si>
  <si>
    <t>CISF Check Post, Quarter Guards, Store, Barber / Washerman shop, Barracks-1, 2, 3, 4, 5 &amp; 6 and Toilets, Kitchen, Canteen, Check Post</t>
  </si>
  <si>
    <r>
      <t xml:space="preserve">The contractor shall generate a daily statement in the prescribed format, as in </t>
    </r>
    <r>
      <rPr>
        <b/>
        <sz val="12"/>
        <rFont val="Arial"/>
        <family val="2"/>
      </rPr>
      <t>annexure IV</t>
    </r>
    <r>
      <rPr>
        <sz val="12"/>
        <rFont val="Arial"/>
        <family val="2"/>
      </rPr>
      <t xml:space="preserve">, annexed to these terms and conditions of deployment. This statement shall be prepared by the contractor in </t>
    </r>
    <r>
      <rPr>
        <b/>
        <sz val="12"/>
        <rFont val="Arial"/>
        <family val="2"/>
      </rPr>
      <t>three copies</t>
    </r>
    <r>
      <rPr>
        <sz val="12"/>
        <rFont val="Arial"/>
        <family val="2"/>
      </rPr>
      <t xml:space="preserve">. </t>
    </r>
    <r>
      <rPr>
        <b/>
        <sz val="12"/>
        <rFont val="Arial"/>
        <family val="2"/>
      </rPr>
      <t xml:space="preserve">One copy </t>
    </r>
    <r>
      <rPr>
        <sz val="12"/>
        <rFont val="Arial"/>
        <family val="2"/>
      </rPr>
      <t xml:space="preserve">shall be forwarded to the </t>
    </r>
    <r>
      <rPr>
        <b/>
        <sz val="12"/>
        <rFont val="Arial"/>
        <family val="2"/>
      </rPr>
      <t xml:space="preserve">department and another copy </t>
    </r>
    <r>
      <rPr>
        <sz val="12"/>
        <rFont val="Arial"/>
        <family val="2"/>
      </rPr>
      <t xml:space="preserve">shall be forwarded to </t>
    </r>
    <r>
      <rPr>
        <b/>
        <sz val="12"/>
        <rFont val="Arial"/>
        <family val="2"/>
      </rPr>
      <t>HR department</t>
    </r>
    <r>
      <rPr>
        <sz val="12"/>
        <rFont val="Arial"/>
        <family val="2"/>
      </rPr>
      <t xml:space="preserve">. The </t>
    </r>
    <r>
      <rPr>
        <b/>
        <sz val="12"/>
        <rFont val="Arial"/>
        <family val="2"/>
      </rPr>
      <t xml:space="preserve">third copy </t>
    </r>
    <r>
      <rPr>
        <sz val="12"/>
        <rFont val="Arial"/>
        <family val="2"/>
      </rPr>
      <t xml:space="preserve">shall be retained by the </t>
    </r>
    <r>
      <rPr>
        <b/>
        <sz val="12"/>
        <rFont val="Arial"/>
        <family val="2"/>
      </rPr>
      <t>contractor</t>
    </r>
    <r>
      <rPr>
        <sz val="12"/>
        <rFont val="Arial"/>
        <family val="2"/>
      </rPr>
      <t>.</t>
    </r>
  </si>
  <si>
    <r>
      <t xml:space="preserve">Copy of </t>
    </r>
    <r>
      <rPr>
        <b/>
        <sz val="12"/>
        <rFont val="Arial"/>
        <family val="2"/>
      </rPr>
      <t xml:space="preserve">Form-5 and Form-10 </t>
    </r>
    <r>
      <rPr>
        <sz val="12"/>
        <rFont val="Arial"/>
        <family val="2"/>
      </rPr>
      <t>(PF monthly returns) submitted by contractor to RPFC for billing month.</t>
    </r>
  </si>
  <si>
    <r>
      <t xml:space="preserve">Copies of other drawings and documents pertaining to the works signed for the purpose of identification by the accepting Officer or his accredited representative and samples of materials to be arranged by the contractor will be open for inspection by tenderers at civil township during working hours between the dates mentioned in above </t>
    </r>
    <r>
      <rPr>
        <b/>
        <sz val="12"/>
        <rFont val="Arial"/>
        <family val="2"/>
      </rPr>
      <t>clause No 8.</t>
    </r>
    <r>
      <rPr>
        <sz val="12"/>
        <rFont val="Arial"/>
        <family val="2"/>
      </rPr>
      <t xml:space="preserve"> </t>
    </r>
  </si>
  <si>
    <t>PER MONTH</t>
  </si>
  <si>
    <t xml:space="preserve">(Tender document is available on above  website and can be downloaded also) </t>
  </si>
  <si>
    <t>I/We have read and examined the following documents related to the above Work.</t>
  </si>
  <si>
    <t xml:space="preserve">The tender consists of the following 2 parts. </t>
  </si>
  <si>
    <r>
      <t>PART -1 --</t>
    </r>
    <r>
      <rPr>
        <sz val="12"/>
        <rFont val="Arial"/>
        <family val="2"/>
      </rPr>
      <t xml:space="preserve">  Technical cum Commercial Bid </t>
    </r>
  </si>
  <si>
    <r>
      <t>PART -2 --</t>
    </r>
    <r>
      <rPr>
        <sz val="12"/>
        <rFont val="Arial"/>
        <family val="2"/>
      </rPr>
      <t xml:space="preserve">  Price bid </t>
    </r>
  </si>
  <si>
    <t xml:space="preserve">This "notice inviting tender" shall form part of the contract documents </t>
  </si>
  <si>
    <t xml:space="preserve">The contract shall be awarded on overall lowest basis only. </t>
  </si>
  <si>
    <t>10.8</t>
  </si>
  <si>
    <t>10.11.</t>
  </si>
  <si>
    <r>
      <t xml:space="preserve">The works are required to be completed within </t>
    </r>
    <r>
      <rPr>
        <b/>
        <sz val="12"/>
        <rFont val="Arial"/>
        <family val="2"/>
      </rPr>
      <t>Twelve Months</t>
    </r>
    <r>
      <rPr>
        <sz val="12"/>
        <rFont val="Arial"/>
        <family val="2"/>
      </rPr>
      <t xml:space="preserve"> from the fifteenth day after the date on which the Engineer-in-charge issues written orders to commence the work or from the date of handing over of the site, whichever is later, in accordance with the phasing, if any, indicated by the Company/Corporation in the tender documents. The site is expected to be handed over immediately. The parties reserve the right to extend the contract on mutually agreed terms and conditions.</t>
    </r>
  </si>
  <si>
    <t>Submission of a tender by a tendered implies that he has read this notice and all other contract documents and has made himself aware of the scope and specifications of the work to be done and of conditions and rates at which stores, tools and plants etc will be issued to him by the company corporation and local conditions &amp; other factors bearing on the execution of the works.</t>
  </si>
  <si>
    <t>The contractor shall compile attendance everyday in respect of the labours deployed by him under the Service/job contract.</t>
  </si>
  <si>
    <t>The contractors bills should be accompanied with</t>
  </si>
  <si>
    <t xml:space="preserve">Notwithstanding anything contained in this Agreement, the contract may be terminated by BHEL without assigning any reason thereof by giving a notice of 15 days to the contractor. </t>
  </si>
  <si>
    <t xml:space="preserve">Any matter of dispute arising out of or in connection with this contract shall be under jurisdiction of Jhansi Court only.  </t>
  </si>
  <si>
    <t xml:space="preserve">Financial soundness     </t>
  </si>
  <si>
    <t xml:space="preserve">Acceptance of Terms &amp; conditions - </t>
  </si>
  <si>
    <t>2(c)</t>
  </si>
  <si>
    <r>
      <t xml:space="preserve">The contractor should possess </t>
    </r>
    <r>
      <rPr>
        <b/>
        <sz val="12"/>
        <rFont val="Arial"/>
        <family val="2"/>
      </rPr>
      <t>VAT/ TIN Number</t>
    </r>
    <r>
      <rPr>
        <sz val="12"/>
        <rFont val="Arial"/>
        <family val="2"/>
      </rPr>
      <t>. The contractor shall not be disqualified from bidding in case the contractor does not have TIN No., however, he shall have to produced TIN No. before opening of price bid</t>
    </r>
  </si>
  <si>
    <t>4.</t>
  </si>
  <si>
    <t>5.</t>
  </si>
  <si>
    <t>6.</t>
  </si>
  <si>
    <t>7.</t>
  </si>
  <si>
    <t>8.</t>
  </si>
  <si>
    <t>9.</t>
  </si>
  <si>
    <t>(Signature ,seal &amp; date of issuing authority)</t>
  </si>
  <si>
    <t>(Signature ,seal &amp; date of contractor )</t>
  </si>
  <si>
    <t>Canteen, Toilet, Cooking Hall 1 &amp; 2</t>
  </si>
  <si>
    <t>ADM Building GF &amp; FF, Sub Station, Opening</t>
  </si>
  <si>
    <r>
      <t xml:space="preserve">The following are the </t>
    </r>
    <r>
      <rPr>
        <b/>
        <sz val="10"/>
        <rFont val="Arial"/>
        <family val="2"/>
      </rPr>
      <t>essential requirements</t>
    </r>
    <r>
      <rPr>
        <sz val="10"/>
        <rFont val="Arial"/>
        <family val="2"/>
      </rPr>
      <t xml:space="preserve"> to be fulfilled in order to qualify for price bidding. </t>
    </r>
  </si>
  <si>
    <t xml:space="preserve">Checklist / Minimum qualification criteria  </t>
  </si>
  <si>
    <t>10.</t>
  </si>
  <si>
    <t>11.</t>
  </si>
  <si>
    <t>12.</t>
  </si>
  <si>
    <t>13.</t>
  </si>
  <si>
    <t>14.</t>
  </si>
  <si>
    <t>15.</t>
  </si>
  <si>
    <t>16.</t>
  </si>
  <si>
    <t>17.</t>
  </si>
  <si>
    <t>18.</t>
  </si>
  <si>
    <t>19.</t>
  </si>
  <si>
    <t>20.</t>
  </si>
  <si>
    <t>21.</t>
  </si>
  <si>
    <t>22.</t>
  </si>
  <si>
    <t>23.</t>
  </si>
  <si>
    <t>24.</t>
  </si>
  <si>
    <t>25.</t>
  </si>
  <si>
    <t>26.</t>
  </si>
  <si>
    <t>(c)</t>
  </si>
  <si>
    <t>1.4 (a)</t>
  </si>
  <si>
    <t>1.4. (a)3.</t>
  </si>
  <si>
    <t>1.4.(a)2.</t>
  </si>
  <si>
    <t>1.4.(a)1.</t>
  </si>
  <si>
    <r>
      <t xml:space="preserve">Duly authorized to signature the tenderer on behalf of   </t>
    </r>
    <r>
      <rPr>
        <b/>
        <sz val="12"/>
        <rFont val="Arial"/>
        <family val="2"/>
      </rPr>
      <t xml:space="preserve">(in block Capitals) </t>
    </r>
  </si>
  <si>
    <t xml:space="preserve">Signature on all pages without any condition of contractor </t>
  </si>
  <si>
    <r>
      <t xml:space="preserve">The contractor, besides the photo identity card shall also issue employment card to his own labours, at his own cost within a period of three days from beginning of employment in the format prescribed under Rule 76 of UP Contract Labour Rules. A copy of this format is annexed as </t>
    </r>
    <r>
      <rPr>
        <b/>
        <sz val="12"/>
        <rFont val="Arial"/>
        <family val="2"/>
      </rPr>
      <t>annexure II</t>
    </r>
    <r>
      <rPr>
        <sz val="12"/>
        <rFont val="Arial"/>
        <family val="2"/>
      </rPr>
      <t xml:space="preserve">, to these terms and conditions. A copy of this format shall have to be submitted by the contractor to the contracting department, HR department and CISF, as mentioned in para 2.3. </t>
    </r>
  </si>
  <si>
    <r>
      <t xml:space="preserve">The contractor shall submit bills to the contracting department on </t>
    </r>
    <r>
      <rPr>
        <b/>
        <sz val="12"/>
        <rFont val="Arial"/>
        <family val="2"/>
      </rPr>
      <t>2nd of each month</t>
    </r>
    <r>
      <rPr>
        <sz val="12"/>
        <rFont val="Arial"/>
        <family val="2"/>
      </rPr>
      <t>.</t>
    </r>
  </si>
  <si>
    <t>SCHEDULE " D "</t>
  </si>
  <si>
    <t>SPECIAL CONDITIONS OF CONTRACT</t>
  </si>
  <si>
    <t>The work shall be awarded to the technically accepted overall lowest bidder. The quantities mentioned in the tender shall be used for comparative statement calculation and award of work. The actual quantities can vary during the course of the contract.</t>
  </si>
  <si>
    <t xml:space="preserve">                BHARAT HEAVY ELECTRICALS LIMITED , JHANSI              </t>
  </si>
  <si>
    <t xml:space="preserve">SL NO. </t>
  </si>
  <si>
    <t xml:space="preserve">Name of Material </t>
  </si>
  <si>
    <t xml:space="preserve">Name of source </t>
  </si>
  <si>
    <r>
      <t xml:space="preserve">The contractor shall maintain a register of persons employed by him in the format prescribed under Rule 75 of UP Contract Labour Rules, 1975. A copy of this format is annexed as </t>
    </r>
    <r>
      <rPr>
        <b/>
        <sz val="12"/>
        <rFont val="Arial"/>
        <family val="2"/>
      </rPr>
      <t>annexure III.</t>
    </r>
  </si>
  <si>
    <t>X Type quarter if available</t>
  </si>
  <si>
    <t>Store building if available</t>
  </si>
  <si>
    <t>Rs. 25/- per Sqm (plinth area)</t>
  </si>
  <si>
    <t>SCHEDULE "A"</t>
  </si>
  <si>
    <t xml:space="preserve">MATERIALS FOR ISSUE TO THE CONTRACTOR </t>
  </si>
  <si>
    <t xml:space="preserve">Particulars </t>
  </si>
  <si>
    <t xml:space="preserve">Rate at which material will be issued </t>
  </si>
  <si>
    <t xml:space="preserve">Quantity </t>
  </si>
  <si>
    <t xml:space="preserve">Unit </t>
  </si>
  <si>
    <t>………..</t>
  </si>
  <si>
    <t>SCHEDULE "B"</t>
  </si>
  <si>
    <t>SCHEDULE " E "</t>
  </si>
  <si>
    <t>Place of issue</t>
  </si>
  <si>
    <t xml:space="preserve">Rs </t>
  </si>
  <si>
    <t>PRICE BID</t>
  </si>
  <si>
    <t xml:space="preserve">[ PART - 2 ] </t>
  </si>
  <si>
    <t xml:space="preserve">Note : Non Fulfilment of any/all of the above requirements can entail disqualification of the bidder .  </t>
  </si>
  <si>
    <t xml:space="preserve">In case the number of labour deployed by the contractor in premises of BHEL Jhansi exceeds the number of labour allowed in the licence then the contractor shall immediately inform the HR and concerned department. The contractor shall also apply to the licensing officer in the region for amendment in the licence within 7 days of exceeding the number of labours mentioned in the licence. </t>
  </si>
  <si>
    <t xml:space="preserve">Lead particulars </t>
  </si>
  <si>
    <t xml:space="preserve"> TENDER </t>
  </si>
  <si>
    <t xml:space="preserve">FOR </t>
  </si>
  <si>
    <t xml:space="preserve">(hereinafter referred to as the Company/Corporation) </t>
  </si>
  <si>
    <t xml:space="preserve">Name of contractor </t>
  </si>
  <si>
    <t>Security Deposit should be collected from the successful tender. The rate of Security Deposit will be as below:</t>
  </si>
  <si>
    <t xml:space="preserve">Rs. </t>
  </si>
  <si>
    <t>EXECUTION OF CONTRACT:</t>
  </si>
  <si>
    <t>Upto Rs 10 lakhs</t>
  </si>
  <si>
    <t xml:space="preserve"> </t>
  </si>
  <si>
    <t>GENERAL TERMS &amp; CONDITIONS FOR CONTRACTORS FOR DEPLOYMENT OF CONTRACT LABOURS UNDER SERVICE CONTRACT.</t>
  </si>
  <si>
    <t>SCHEDULE " C " (SCHEDULE OF MINIMUM WAGES)</t>
  </si>
  <si>
    <t>Service contracts shall only be awarded for the works on the following terms and conditions.</t>
  </si>
  <si>
    <t>Contractor should possess valid labour licence for the maximum number of contract labours deployed on any day from the competent authority for carrying out the various activities mentioned in the contract document.</t>
  </si>
  <si>
    <t>No. of labours in no case should exceed the quantity of labours mentioned in the service contract, it  should be amended and renewed immediately in case required to do so.</t>
  </si>
  <si>
    <t>The contractor shall deploy such number labours in the premises of BHEL, Jhansi, as required for completion of the contract. The labours such deployed shall be his own labours.</t>
  </si>
  <si>
    <t>Labour licence and other requirement in case of contractors NOT working in BHEL, Jhansi or has less than 20 workers on his rolls.</t>
  </si>
  <si>
    <t>The contractor should possess valid labour licence issued by licensing authority outside Jhansi region, in case he has worked outside Jhansi region and has deployed 20 or more workers in any organization.</t>
  </si>
  <si>
    <t>All recoveries due from the contractor for the month/period shall be effected in full from corresponding running bills unless specific approval from competent authority is obtained to the contrary. The recoveries could be I. Tax,  VAT 4.5%, Security Deposit , Stamp duty on S.D, Water charges 1% etc.</t>
  </si>
  <si>
    <t xml:space="preserve">The labours deployed in the manner as in 2.1 shall be allowed to enter the premises of the factory only if the terms and conditions of employment is acceptable to them. </t>
  </si>
  <si>
    <t>Certificate of compliance of labour laws from contracting department.</t>
  </si>
  <si>
    <t xml:space="preserve">Certificate of payment of bonus duly certified by contracting dept. </t>
  </si>
  <si>
    <t xml:space="preserve">In cases where the payment to the contractor is due only after completion of work and the payment is not made monthly then the contractor shall have to produce documents as enumerated in para 3.5 above, in respect of all labours deployed by him against the contract, for each month, separately, along with final bill(s). Para 3.7 shall not be applicable in such cases. The contractor shall be paid through cheque in his/firm’s favour. </t>
  </si>
  <si>
    <t>INDEMNITY BOND/COMPLIANCE OF LEGAL PROVISION</t>
  </si>
  <si>
    <t>( The contractor shall submit signed blank price bid )</t>
  </si>
  <si>
    <t xml:space="preserve">Sl. No. </t>
  </si>
  <si>
    <t>Labour laws -</t>
  </si>
  <si>
    <t>a.</t>
  </si>
  <si>
    <t>Employee's PF &amp; miscellaneous provision act, 1952 (Valid PF code required)</t>
  </si>
  <si>
    <t xml:space="preserve">ESI  Number &amp; date (Valid ESI code required) </t>
  </si>
  <si>
    <t>1.</t>
  </si>
  <si>
    <t>2.</t>
  </si>
  <si>
    <t>3.</t>
  </si>
  <si>
    <t xml:space="preserve">Income tax act </t>
  </si>
  <si>
    <t>Trade Tax  / VAT / TIN No.</t>
  </si>
  <si>
    <t>V.</t>
  </si>
  <si>
    <t>In case of non satisfactory performance of the contract, BHEL shall have a right of forfeiting the security deposit. In case of any dispute, decision of concerned Head of the Department will be final.</t>
  </si>
  <si>
    <t>The work shall be supervised by the contractor or through the authorized representatives on day to day basis.</t>
  </si>
  <si>
    <t>The Contractor shall compensate BHEL for any loss or damage to the plant/property, material of BHEL due to his workmen/representatives’ negligence or otherwise during execution of work.</t>
  </si>
  <si>
    <t>Rate                                                                       ( in Rs. ) [b]</t>
  </si>
  <si>
    <t xml:space="preserve"> Qty.                                                        [a]</t>
  </si>
  <si>
    <t>Note : Contractor should not offer their rate in this blank price bid.</t>
  </si>
  <si>
    <t>The Contractor shall get the character antecedent of his own labour verified from District Magistrate’s office and intimate the same to the management.</t>
  </si>
  <si>
    <r>
      <t xml:space="preserve">The contractor shall </t>
    </r>
    <r>
      <rPr>
        <b/>
        <sz val="12"/>
        <rFont val="Arial"/>
        <family val="2"/>
      </rPr>
      <t>issue pay slips</t>
    </r>
    <r>
      <rPr>
        <sz val="12"/>
        <rFont val="Arial"/>
        <family val="2"/>
      </rPr>
      <t xml:space="preserve"> to his labours, deployed for undertaking activities under the Service contract, on </t>
    </r>
    <r>
      <rPr>
        <b/>
        <sz val="12"/>
        <rFont val="Arial"/>
        <family val="2"/>
      </rPr>
      <t>7th/8th of each month</t>
    </r>
    <r>
      <rPr>
        <sz val="12"/>
        <rFont val="Arial"/>
        <family val="2"/>
      </rPr>
      <t>.</t>
    </r>
  </si>
  <si>
    <t>21.1</t>
  </si>
  <si>
    <t>21.2</t>
  </si>
  <si>
    <t>21.3</t>
  </si>
  <si>
    <t>21.4</t>
  </si>
  <si>
    <r>
      <t>The quantity of each item has been mentioned in the tender are tentative. The actual quantity will be as per work given. The quantity may vary as per requiremen</t>
    </r>
    <r>
      <rPr>
        <b/>
        <sz val="12"/>
        <rFont val="Arial"/>
        <family val="2"/>
      </rPr>
      <t xml:space="preserve">t. The contract may be awarded on overall lowest basis only. </t>
    </r>
  </si>
  <si>
    <t xml:space="preserve"> ( LIST OF PESTICIDES BANNED IN INDIA )</t>
  </si>
  <si>
    <t>SCHEDULE  H -LIST OF PESTICIDES BANNED IN INDIA (Page no. 19 to 20)</t>
  </si>
  <si>
    <t>BLANK PRICE BID - (Page no. 21)</t>
  </si>
  <si>
    <t>ANNEXURE - I to V - (Page nos. 22 to 26)</t>
  </si>
  <si>
    <t>AFFIDAVIT 'A' &amp; 'B' - (Page no. 27 &amp; 28)</t>
  </si>
  <si>
    <r>
      <t xml:space="preserve">The contractor shall remit the cheques favouring RPFC and ESI Kanpur with the appropriate banks with such period as stipulated under relevant provisions. </t>
    </r>
    <r>
      <rPr>
        <b/>
        <sz val="12"/>
        <rFont val="Arial"/>
        <family val="2"/>
      </rPr>
      <t>Last date for remittance of PF is 15th and that in case of ESI is 21st of each month.</t>
    </r>
  </si>
  <si>
    <t>PROVIDENT FUND</t>
  </si>
  <si>
    <t xml:space="preserve"> ESI CONTRIBUTION </t>
  </si>
  <si>
    <r>
      <t xml:space="preserve">Employee’s Contribution </t>
    </r>
    <r>
      <rPr>
        <sz val="12"/>
        <rFont val="Arial"/>
        <family val="2"/>
      </rPr>
      <t xml:space="preserve">                                            </t>
    </r>
    <r>
      <rPr>
        <b/>
        <u/>
        <sz val="12"/>
        <rFont val="Arial"/>
        <family val="2"/>
      </rPr>
      <t>Employer's Contribution</t>
    </r>
    <r>
      <rPr>
        <sz val="12"/>
        <rFont val="Arial"/>
        <family val="2"/>
      </rPr>
      <t xml:space="preserve">
1.75% of gross wages                                                       4.75% of gross wages</t>
    </r>
  </si>
  <si>
    <t>BONUS</t>
  </si>
  <si>
    <t>DISCIPLINE</t>
  </si>
  <si>
    <t xml:space="preserve">LEAVE WITH WAGES TO CONTRACT LABOUR </t>
  </si>
  <si>
    <t>APPOINTMENT AND ENTRY IN FACTORY PREMISES</t>
  </si>
  <si>
    <t>LABOUR LICENCE AND OTHER REQUIREMENTS</t>
  </si>
  <si>
    <t>The contractor shall commence the work within the time indicated in the Letter of intent and shall proceed with the same with due expedition without delay.</t>
  </si>
  <si>
    <t>All payments due to the contractor shall be made by `Electronic Fund Transfer’. For this purpose the contractor has to give his account details in the standard format to be provided by BHEL Jhansi.</t>
  </si>
  <si>
    <t>Measurement shall be restricted to that quantity for which it is required to ascertain the financial liability of BHEL under this contract.</t>
  </si>
  <si>
    <t>S.No.</t>
  </si>
  <si>
    <t xml:space="preserve">Description of Items </t>
  </si>
  <si>
    <t xml:space="preserve"> BLANK PRICE BID</t>
  </si>
  <si>
    <t>Sl. No.</t>
  </si>
  <si>
    <t>01</t>
  </si>
  <si>
    <t>02</t>
  </si>
  <si>
    <t>03</t>
  </si>
  <si>
    <t>04</t>
  </si>
  <si>
    <t>05</t>
  </si>
  <si>
    <t>SCHEDULE " F4-A "</t>
  </si>
  <si>
    <t>SCHEDULE " F4-B "</t>
  </si>
  <si>
    <t>Report of indoor spraying &amp; fogging operation of residential buildings in township area.</t>
  </si>
  <si>
    <t>Report of indoor spraying &amp; fogging operation of public buildings in township area.</t>
  </si>
  <si>
    <r>
      <t>SCHEDULE  F6 -</t>
    </r>
    <r>
      <rPr>
        <sz val="10"/>
        <rFont val="Arial"/>
        <family val="2"/>
      </rPr>
      <t xml:space="preserve"> MONTHS &amp; FREQUENCY  (Page no. 18)</t>
    </r>
  </si>
  <si>
    <r>
      <t>SCHEDULE  F7 -</t>
    </r>
    <r>
      <rPr>
        <sz val="10"/>
        <rFont val="Arial"/>
        <family val="2"/>
      </rPr>
      <t xml:space="preserve"> Anti-Larva Operation (Chambers, Nallahas &amp; Holes) of Township &amp; Factory area.  (Page no. 18)</t>
    </r>
  </si>
  <si>
    <r>
      <t>SCHEDULE  G -</t>
    </r>
    <r>
      <rPr>
        <sz val="10"/>
        <rFont val="Arial"/>
        <family val="2"/>
      </rPr>
      <t xml:space="preserve"> LEAD STATE MENT   (Page no. 18)</t>
    </r>
  </si>
  <si>
    <t>Total Rs.</t>
  </si>
  <si>
    <t>Amount (Rs) [a X b]</t>
  </si>
  <si>
    <t>A tenderer shall submit the tender which satisfies each and every  essential condition laid down in this notice, failing which the tender will be liable to be rejected.</t>
  </si>
  <si>
    <t>The Bharat Heavy Electrical Ltd. Jhansi reserve the right to themselves of accepting the whole or any part of the tender and tenderer shall be bound to perform the same at his quoted rates.</t>
  </si>
  <si>
    <t>Failure to comply with any of the above conditions can result in termination of the contract, forfeiture of the security deposits, Penalties as may be decided and future blacklisting.</t>
  </si>
  <si>
    <t>Offer must be submitted in a sealed cover. The cover should bear our Tender Notice number, due date of opening and name of the bidder.</t>
  </si>
  <si>
    <r>
      <t>Stamp duty -</t>
    </r>
    <r>
      <rPr>
        <sz val="12"/>
        <rFont val="Arial"/>
        <family val="2"/>
      </rPr>
      <t xml:space="preserve"> Contractor should deposit stamp duty on security deposit as per Indian stamp act 1899 and amendment made there under, applicable UP stamp duty rules and will have to be deposited before commencement of the contract.</t>
    </r>
  </si>
  <si>
    <t>BILLS PAYMENT, ATTENDANCE AND PAYMENT OF WAGES</t>
  </si>
  <si>
    <t>In case the labour already  has PF / Pension account number, allotted to him, previously, then the contractor shall get the transfer form filled up at the time of joining and send to the office of concerned Regional Provident Fund Commissioner.</t>
  </si>
  <si>
    <t>At the time of joining the contractor shall get the self / family registration form filled by the labour and submit to the local ESI office.</t>
  </si>
  <si>
    <r>
      <t xml:space="preserve">      </t>
    </r>
    <r>
      <rPr>
        <b/>
        <sz val="12"/>
        <rFont val="Arial"/>
        <family val="2"/>
      </rPr>
      <t>Security Deposit – As per  Work policy 2008, Clause 8.2.1/page 7</t>
    </r>
  </si>
  <si>
    <t>Reference to General Condition of Contract</t>
  </si>
  <si>
    <t xml:space="preserve">Condition No . </t>
  </si>
  <si>
    <t xml:space="preserve">3(b) </t>
  </si>
  <si>
    <t xml:space="preserve">Accepting Authority </t>
  </si>
  <si>
    <t>DGM - TCX &amp; FCX</t>
  </si>
  <si>
    <t xml:space="preserve">3 ( i) </t>
  </si>
  <si>
    <t xml:space="preserve">Market Rate percentage addition to cover overheads and profit.  </t>
  </si>
  <si>
    <t>----------</t>
  </si>
  <si>
    <t>Earnest money : security deposit</t>
  </si>
  <si>
    <t xml:space="preserve">( a)  Estimated cost of the works  </t>
  </si>
  <si>
    <r>
      <t xml:space="preserve">(b)  Earnest money  </t>
    </r>
    <r>
      <rPr>
        <b/>
        <sz val="12"/>
        <rFont val="Arial"/>
        <family val="2"/>
      </rPr>
      <t>(Refer Clause No. 16)</t>
    </r>
  </si>
  <si>
    <t>The Contractor shall be responsible for the discipline of his own labours deployed under the works contract. In case of any loss to the BHEL Jhansi on account of indiscipline of contract labour then such loss shall be assessed and recovered from the running bills of the contractor or from the security deposit.</t>
  </si>
  <si>
    <t>Contractor will have to ensure that the work places are entirely cleaned after completion of work.</t>
  </si>
  <si>
    <t>The contractor shall undertake the work strictly as per the offer under the supervision of the Engineer-in-charge of BHEL Jhansi.</t>
  </si>
  <si>
    <t>The chemical brought to the Township shall be stored in the storeroom for this purpose located in Town administration office under the supervision of Engineer-In-Charge.</t>
  </si>
  <si>
    <t>If there is any changed in Minimum Wages, Statutory contribution / Taxes / Duties (i.e. PF / EDLI, ESI, etc. ) the same will be borne by the contractor.</t>
  </si>
  <si>
    <t>The contractor shall take proper care to avoid any damage to BHEL property. If any damage does take place, the contractor will be fully responsible for the same.The decision of Engineer in charge is such case shall be final and binding on contractor.</t>
  </si>
  <si>
    <t>Description of Area</t>
  </si>
  <si>
    <t>Qty (No.)</t>
  </si>
  <si>
    <t>Factory Pump House</t>
  </si>
  <si>
    <t>CDC Office Near Jayanti Bhawan</t>
  </si>
  <si>
    <t>Time Office, First Aid CISF Pass Section &amp; Transport Pool etc.</t>
  </si>
  <si>
    <t>Main Gate CISF-DC Office &amp; Control Room</t>
  </si>
  <si>
    <t>Bay - 4 + 9 Office</t>
  </si>
  <si>
    <t>WE &amp; X Crane Maint Office</t>
  </si>
  <si>
    <t>Fire Station &amp; Telephone Exchange / Electroninc Lab Building</t>
  </si>
  <si>
    <t>Total</t>
  </si>
  <si>
    <t>Area                                                       (Sq m)</t>
  </si>
  <si>
    <t>SCHEDULE " F1 "</t>
  </si>
  <si>
    <t>SCHEDULE " F2 "</t>
  </si>
  <si>
    <t>SCHEDULE " F3 "</t>
  </si>
  <si>
    <t>S.No</t>
  </si>
  <si>
    <t>Ist Week</t>
  </si>
  <si>
    <t>Oxidation Pond- Township</t>
  </si>
  <si>
    <t>Area of Factory for Indoor spraying :</t>
  </si>
  <si>
    <r>
      <t xml:space="preserve">SCHEDULE  E - </t>
    </r>
    <r>
      <rPr>
        <sz val="10"/>
        <rFont val="Arial"/>
        <family val="2"/>
      </rPr>
      <t>SECURITY DEPOSIT  (Page no. 11)</t>
    </r>
  </si>
  <si>
    <r>
      <t>SCHEDULE  F1 -</t>
    </r>
    <r>
      <rPr>
        <sz val="10"/>
        <rFont val="Arial"/>
        <family val="2"/>
      </rPr>
      <t xml:space="preserve"> List of Buildings in Factory area for Anti-Mosquito Treatment for In-door Spraying.  (Page no. 12)</t>
    </r>
  </si>
  <si>
    <r>
      <t>SCHEDULE  F2 -</t>
    </r>
    <r>
      <rPr>
        <sz val="10"/>
        <rFont val="Arial"/>
        <family val="2"/>
      </rPr>
      <t xml:space="preserve"> List of Public Buildings in Township area for Anti-Mosquito Treatment for In-door Spraying. (Page no. 13)</t>
    </r>
  </si>
  <si>
    <r>
      <t>SCHEDULE  F3 -</t>
    </r>
    <r>
      <rPr>
        <sz val="10"/>
        <rFont val="Arial"/>
        <family val="2"/>
      </rPr>
      <t xml:space="preserve"> List of Residential Buildings in Township area for Anti-Mosquito Treatment for In-door Spraying.  (Page no. 14)</t>
    </r>
  </si>
  <si>
    <t>SCHEDULE " F5 "</t>
  </si>
  <si>
    <t>SCHEDULE " F6 " (MONTHS &amp; FREQUENCY)</t>
  </si>
  <si>
    <t>SCHEDULE " F7 "</t>
  </si>
  <si>
    <r>
      <t xml:space="preserve">Anti-larva operation at all stagnant water pools, ponds, nallahs and open areas which are identified as source for mosquitoes  breeding in the inner township and upto 01 kilometre outside the township boundary wall. </t>
    </r>
    <r>
      <rPr>
        <b/>
        <sz val="10"/>
        <rFont val="Arial"/>
        <family val="2"/>
      </rPr>
      <t>The operation will be carried out every week with chemical listed below as per schedule "F7". Frequency &amp; months as per schedule "F6" S.no.3</t>
    </r>
  </si>
  <si>
    <t>The contractor is advised for submitting identity proof / character certificate for all his employees issued by district / civil authorities</t>
  </si>
  <si>
    <t>Tenderers are advised to inspect and examine the site and its surroundings, the form and nature of the site, the means of access to the site, the accommodation they may require and in general shall themselves obtain all necessary information as to risks, contingencies and other circumstances which may influence or effect their tender. A tenderer shall be deemed to have full knowledge of the site, whether he inspects it or not and no extra charges consequent on any misunderstanding or otherwise shall be allowed.</t>
  </si>
  <si>
    <t>A tenderer should quote in figures as well as in words the rate(s) tendered.</t>
  </si>
  <si>
    <t>On acceptance of tender, earnest money will be treated as part of the security deposit if applicable.</t>
  </si>
  <si>
    <t>Present hire charges per unit per month (Rs.)</t>
  </si>
  <si>
    <t xml:space="preserve">The storage handling and disposal of chemical and its empty containers should be in an environment friendly and safe manner as specified by manufacturer or appropriate leagal / regulatory authority. No Empty container shall be returned back to contractor. </t>
  </si>
  <si>
    <t>Guest House rooms</t>
  </si>
  <si>
    <t>Guest House New Block rooms</t>
  </si>
  <si>
    <t>Bundela Club (TV, Library, Office &amp; Billiard room)</t>
  </si>
  <si>
    <t>Shopping Center no.-I (Shops)</t>
  </si>
  <si>
    <t>BSN (Senior) Offices, Staffs &amp; Toilets</t>
  </si>
  <si>
    <t>Jila Prishad School (Senior) Offices &amp; Toilets</t>
  </si>
  <si>
    <t>Jila Prishad School (Junior) Offices</t>
  </si>
  <si>
    <t xml:space="preserve">Note : </t>
  </si>
  <si>
    <t>Spraying is to be done only in the area where office or toilet &amp; canteen is situated. Workshops &amp; stores are to be excluded.</t>
  </si>
  <si>
    <t>The contractor shall be 100% responsibile to settle / contest / defend any legal / police case arrising due to effects / bad effects of misuse / accident of the insecticide / pesticide.</t>
  </si>
  <si>
    <t>List of Buildings in Factory area for Anti-Mosquito Treatment for In-door Spraying.</t>
  </si>
  <si>
    <t>List of Public Buildings in Township area for Anti-Mosquito Treatment for In-door Spraying.</t>
  </si>
  <si>
    <t>List of Residential Buildings in Township area for Anti-Mosquito Treatment for In-door Spraying.</t>
  </si>
  <si>
    <t>VAT or any other tax on materials in respect of this contract shall be payable by the contractor and the company / corporate on will  not entertain any claim what so ever in this respect. The rates offered by contractor shall be inclusive of all taxes (VAT etc) excluding of service tax.</t>
  </si>
  <si>
    <t xml:space="preserve">LAND &amp; BUILDING WHICH CAN BE HIRED BY THE CONTRACTOR (SUBJECT TO AVAILIBILITY / DISCRETION OF MANAGEMENT) </t>
  </si>
  <si>
    <t>Open land for stay of labour</t>
  </si>
  <si>
    <t xml:space="preserve">Rs. 5/- per Sqm </t>
  </si>
  <si>
    <t>GM Loco motive office/ 3 Site Office &amp; Toilet, Porch, Corridor, Conference room</t>
  </si>
  <si>
    <t>Loco Sub Station Store, GF &amp; FF (Near Diesel shop), Toilet, Deisel Loco / BCM Office, Store</t>
  </si>
  <si>
    <t>Boiler house Office, Toilet &amp; Check Post</t>
  </si>
  <si>
    <t>Bay - 0,1 &amp; 2 Fabrication Annexee GF &amp; FF, Toilet, Office GF &amp; FF, Office &amp; Bus Duct Toilet, Bay - 2 Fabrication, Toilets (Near Shot Blast)</t>
  </si>
  <si>
    <t>Bay - 3 &amp; 4 Annexee, Office &amp; Toilet, Store, Tool Store, Machine Shop Office</t>
  </si>
  <si>
    <t>Directing and injecting chemicals emulsion for post constructional anti-termite treatment :- Treatment at points of contact of wood work by inimical emulsion chlorpyriphos (in oil or kerosene based solution) @ 0.5 litres per hole by drilling 6.0mm dia holes at downward angle of 45 degree at 150mm center to center and sealing the same with chemical listed below.</t>
  </si>
  <si>
    <t>Bay - 6 Office, Toilets</t>
  </si>
  <si>
    <t>Bay - 7 Office, Copper Store, Toilets, Bay - 7 / 9 Toilets</t>
  </si>
  <si>
    <t>TRE Annexee GF &amp; FF</t>
  </si>
  <si>
    <t>Material Gate Weigh-Bridge-1 &amp; 2 Office, CISF Office</t>
  </si>
  <si>
    <t>Scrap Yard Office, CISF Check Post</t>
  </si>
  <si>
    <t>(ii)</t>
  </si>
  <si>
    <t>(iii)</t>
  </si>
  <si>
    <t>Area of Township for indoor spraying :</t>
  </si>
  <si>
    <t>Behind Jila Parishad School</t>
  </si>
  <si>
    <t>Jayanti Park</t>
  </si>
  <si>
    <t>Masjid</t>
  </si>
  <si>
    <t>BSN School (Primary &amp; Senior)</t>
  </si>
  <si>
    <t>Behind ET Hostel</t>
  </si>
  <si>
    <t>Swimming Pool</t>
  </si>
  <si>
    <t>Community Center</t>
  </si>
  <si>
    <t>Old Type</t>
  </si>
  <si>
    <t>New Type</t>
  </si>
  <si>
    <t>Pump House No. 4</t>
  </si>
  <si>
    <t>Gate No. 6</t>
  </si>
  <si>
    <t>Outside Boundary Wall</t>
  </si>
  <si>
    <t>Factory Chambers</t>
  </si>
  <si>
    <t>IInd Week</t>
  </si>
  <si>
    <t>IIIrd Week</t>
  </si>
  <si>
    <t>IVth Week</t>
  </si>
  <si>
    <t>CISF Quarter &amp; Barrick</t>
  </si>
  <si>
    <t>ED Bunglow</t>
  </si>
  <si>
    <t>Continue</t>
  </si>
  <si>
    <t>Behind CISF Colony</t>
  </si>
  <si>
    <t>Guest House</t>
  </si>
  <si>
    <t>Behind Factory</t>
  </si>
  <si>
    <t>Type - V</t>
  </si>
  <si>
    <t>Factory Oxidation Pond</t>
  </si>
  <si>
    <t>Main Road (from main gate to petrol pump)</t>
  </si>
  <si>
    <t>Behind Factory Canteen</t>
  </si>
  <si>
    <t>A Type &amp; B Type</t>
  </si>
  <si>
    <t>BHEL Petrol Pump</t>
  </si>
  <si>
    <t>Pump House No. 2</t>
  </si>
  <si>
    <t>Manoranjan Kendra</t>
  </si>
  <si>
    <t>Temple, Gurudwara</t>
  </si>
  <si>
    <t>Police Chowki</t>
  </si>
  <si>
    <t>Shopping Center No. 2</t>
  </si>
  <si>
    <t>Hatt</t>
  </si>
  <si>
    <t>Township Civil Office</t>
  </si>
  <si>
    <t>Pump House No. 1</t>
  </si>
  <si>
    <t>Type III Sec-1</t>
  </si>
  <si>
    <t>Hospital</t>
  </si>
  <si>
    <t>Nursery</t>
  </si>
  <si>
    <t>Pump House No. 3</t>
  </si>
  <si>
    <t>Anti-Larva Operation (Chambers, Nallahas &amp; Holes) of Township &amp; Factory area.</t>
  </si>
  <si>
    <t>Quantity (No.)</t>
  </si>
  <si>
    <t>Unit Area (Sq m)</t>
  </si>
  <si>
    <t>Total Area (Sq m)</t>
  </si>
  <si>
    <t>Sect-I</t>
  </si>
  <si>
    <t>Sect-II</t>
  </si>
  <si>
    <t>A</t>
  </si>
  <si>
    <t>BHEL House CISF Gate Security</t>
  </si>
  <si>
    <t>Pump House - II</t>
  </si>
  <si>
    <t>Sports Room</t>
  </si>
  <si>
    <t>Township Gate Security Office Gate no. - 6</t>
  </si>
  <si>
    <t>Barat Ghar - II</t>
  </si>
  <si>
    <t>Township Gate Security Office Gate no. - 8</t>
  </si>
  <si>
    <t>Township Gate Security Office Main Gate no. - 1</t>
  </si>
  <si>
    <t>Township Nursary</t>
  </si>
  <si>
    <t>Pump House - I</t>
  </si>
  <si>
    <t>Police Chowkee</t>
  </si>
  <si>
    <t>Police Cowkee Residences</t>
  </si>
  <si>
    <t>Haat Shopping Center no. - III</t>
  </si>
  <si>
    <t>Gimasium Hall</t>
  </si>
  <si>
    <t>Squash Court</t>
  </si>
  <si>
    <t>Barat Ghar no. - I</t>
  </si>
  <si>
    <t>Patrol Pump</t>
  </si>
  <si>
    <t>Township Gate Security Office Gate no. - III</t>
  </si>
  <si>
    <t>Township Electrical Office</t>
  </si>
  <si>
    <t>Post Office</t>
  </si>
  <si>
    <t>ATM (SBI)</t>
  </si>
  <si>
    <t>Hospital Servant Quarter</t>
  </si>
  <si>
    <t>Pump House - III</t>
  </si>
  <si>
    <t>The register of signatures of residents is being maintained and updated by me.</t>
  </si>
  <si>
    <t>The insectides/pesticides have been diluted in the ratio mentioned in the contract agreement and the quantity has been sprayed as mentioned in the contract agreement.</t>
  </si>
  <si>
    <t>Mosquito</t>
  </si>
  <si>
    <t>If the successful tenderer fails to commence the work within the stipulated time, BHEL, at its sole discretion, will have the right to cancel the contract. His Earnest money and / or Security Deposit will stand forfeited without any further reference to him without prejudice to any and all of BHEL’s other rights and remedies in this regard.</t>
  </si>
  <si>
    <t>Work shall be carried through out work period (contract period) without interruption due to any Sunday / holiday  round the clock and contractor has to make suitable arrangement for the same without any extra compensation.</t>
  </si>
  <si>
    <t>Passing of bills covered by such measurement does not amount to acceptance by BHEL of the completion of the work measured. Any left out work has to be completed by the Contractor, as directed.</t>
  </si>
  <si>
    <r>
      <t>NOTE :</t>
    </r>
    <r>
      <rPr>
        <sz val="12"/>
        <rFont val="Arial"/>
        <family val="2"/>
      </rPr>
      <t xml:space="preserve"> </t>
    </r>
    <r>
      <rPr>
        <sz val="12"/>
        <rFont val="Verdana"/>
        <family val="2"/>
      </rPr>
      <t>Normally it takes approximately 60 days for the payments to be released by BHEL after recording the measurements.</t>
    </r>
  </si>
  <si>
    <t>SQM</t>
  </si>
  <si>
    <t>NOS.</t>
  </si>
  <si>
    <t>PER 100 SQM</t>
  </si>
  <si>
    <t>Rs. 500/- + Electric charges + Water charges</t>
  </si>
  <si>
    <t>Type - II quarter if available</t>
  </si>
  <si>
    <t>Rs. 1000/- + Electric charges + Water charges</t>
  </si>
  <si>
    <t xml:space="preserve">In all cases of disputes emanating from and in reference to this agreement contract and all questions, disputes for difference of any kind what so ever arising out of or relating to this agreement contract the matter / dispute shall be referred to the arbitration of the sole arbitration of Executive Director / Group General Manager / General Manager of BHEL, Jhansi or any other person (including an employee of BHEL) even throught he had to deal with the matter relating to this agreement contract nominated by the said Executive Director / GGM / GM to act as sole arbitrator. The arbitrator shall be under the arbitrator and conciliation act of 1996 and the rules there under. The arbitrator may from time to time with the consent of the parties enlarge the time for making and publishing the award. No person other than the above or his nominee can act as arbitrator. The venue of arbitrator shall be at Jhansi or the place decided by the arbitrator. The ward of the arbitrator shall be final and binding on the parties of this agreement. The court at Jhansi only should have juridication in the case / matter. </t>
  </si>
  <si>
    <r>
      <t xml:space="preserve">Copy of </t>
    </r>
    <r>
      <rPr>
        <b/>
        <sz val="12"/>
        <rFont val="Arial"/>
        <family val="2"/>
      </rPr>
      <t>Form 12A-regarding PF remittance</t>
    </r>
    <r>
      <rPr>
        <sz val="12"/>
        <rFont val="Arial"/>
        <family val="2"/>
      </rPr>
      <t>.</t>
    </r>
  </si>
  <si>
    <t xml:space="preserve">Challan of PAN base service tax payment (separate in respect of each service contract). </t>
  </si>
  <si>
    <t>TOWNSHIP CIVIL DEPARTMENT</t>
  </si>
  <si>
    <r>
      <t xml:space="preserve">Value of similar  completed work(s) of last 7 years  ending </t>
    </r>
    <r>
      <rPr>
        <b/>
        <sz val="11"/>
        <rFont val="Arial"/>
        <family val="2"/>
      </rPr>
      <t>30 April 2011</t>
    </r>
    <r>
      <rPr>
        <sz val="11"/>
        <rFont val="Arial"/>
        <family val="2"/>
      </rPr>
      <t xml:space="preserve"> should be any one of the following :</t>
    </r>
  </si>
  <si>
    <r>
      <t xml:space="preserve">The </t>
    </r>
    <r>
      <rPr>
        <b/>
        <sz val="12"/>
        <rFont val="Arial"/>
        <family val="2"/>
      </rPr>
      <t xml:space="preserve">DGM- TCX &amp; FCX </t>
    </r>
    <r>
      <rPr>
        <sz val="12"/>
        <rFont val="Arial"/>
        <family val="2"/>
      </rPr>
      <t>shall be the Accepting Officer hereinafter refer to as such for the purpose of this contract.</t>
    </r>
  </si>
  <si>
    <t>CENTRAL Labour licence and other requirements in case of contractors working in BHEL, Jhansi and deploying 20 or more labours.</t>
  </si>
  <si>
    <r>
      <t xml:space="preserve">The contractor shall be liable to pay statutory bonus under Payment of Bonus Act, 1965 and submit proof of the same. </t>
    </r>
    <r>
      <rPr>
        <b/>
        <sz val="12"/>
        <rFont val="Arial"/>
        <family val="2"/>
      </rPr>
      <t>No reimbursement shall be made by BHEL.</t>
    </r>
  </si>
  <si>
    <r>
      <t xml:space="preserve">Finance department shall, on satisfactory compliance, and after deduction on account of Security amount and TDS shall make consolidated payment on </t>
    </r>
    <r>
      <rPr>
        <b/>
        <sz val="12"/>
        <rFont val="Arial"/>
        <family val="2"/>
      </rPr>
      <t>10th of each month</t>
    </r>
    <r>
      <rPr>
        <sz val="12"/>
        <rFont val="Arial"/>
        <family val="2"/>
      </rPr>
      <t xml:space="preserve">. </t>
    </r>
  </si>
  <si>
    <t>Report of indoor spraying operation of offices &amp; other areas of factory.</t>
  </si>
  <si>
    <r>
      <t xml:space="preserve">The contractor shall make payment to the his own labours / contract workers on </t>
    </r>
    <r>
      <rPr>
        <b/>
        <sz val="12"/>
        <rFont val="Arial"/>
        <family val="2"/>
      </rPr>
      <t>10th of each month</t>
    </r>
    <r>
      <rPr>
        <sz val="12"/>
        <rFont val="Arial"/>
        <family val="2"/>
      </rPr>
      <t xml:space="preserve">. The payment of wages to the labours shall not be </t>
    </r>
    <r>
      <rPr>
        <b/>
        <sz val="12"/>
        <rFont val="Arial"/>
        <family val="2"/>
      </rPr>
      <t>subject to payment against the bills</t>
    </r>
    <r>
      <rPr>
        <sz val="12"/>
        <rFont val="Arial"/>
        <family val="2"/>
      </rPr>
      <t>. If the contractors fails in making wage payment on 10th of every month, a penalty of Rs. 50/- per day will be deducted from his bill.</t>
    </r>
  </si>
  <si>
    <r>
      <t xml:space="preserve">The contractor shall make payment of wages to his labours on due date in presence of an authorized </t>
    </r>
    <r>
      <rPr>
        <b/>
        <sz val="12"/>
        <rFont val="Arial"/>
        <family val="2"/>
      </rPr>
      <t>representative of contracting department</t>
    </r>
    <r>
      <rPr>
        <sz val="12"/>
        <rFont val="Arial"/>
        <family val="2"/>
      </rPr>
      <t>. The authorized representative shall retain a copy of wage payment sheet with him.</t>
    </r>
  </si>
  <si>
    <r>
      <t xml:space="preserve">The Contractor should allot </t>
    </r>
    <r>
      <rPr>
        <b/>
        <sz val="12"/>
        <rFont val="Arial"/>
        <family val="2"/>
      </rPr>
      <t xml:space="preserve">PF account number </t>
    </r>
    <r>
      <rPr>
        <sz val="12"/>
        <rFont val="Arial"/>
        <family val="2"/>
      </rPr>
      <t>and get the nomination form, duly filled in, from each labour deployed by him at the time of joining.</t>
    </r>
  </si>
  <si>
    <r>
      <t xml:space="preserve">After termination of contract the contractor shall provide </t>
    </r>
    <r>
      <rPr>
        <b/>
        <sz val="12"/>
        <rFont val="Arial"/>
        <family val="2"/>
      </rPr>
      <t xml:space="preserve">due assistance </t>
    </r>
    <r>
      <rPr>
        <sz val="12"/>
        <rFont val="Arial"/>
        <family val="2"/>
      </rPr>
      <t>to the labour for withdrawal of PF / pension amount, when due.</t>
    </r>
  </si>
  <si>
    <r>
      <t xml:space="preserve">The Contractor shall submit annual returns in </t>
    </r>
    <r>
      <rPr>
        <b/>
        <sz val="12"/>
        <rFont val="Arial"/>
        <family val="2"/>
      </rPr>
      <t>Form-6A and Form 3A</t>
    </r>
    <r>
      <rPr>
        <sz val="12"/>
        <rFont val="Arial"/>
        <family val="2"/>
      </rPr>
      <t>, prescribed under statutory EPF scheme, 1952, in respect of each labour deployed by him with a copy to HR and finance department.</t>
    </r>
  </si>
  <si>
    <t>The Contractor shall submit annual returns in Form-6 prescribed under ESI Act, deployed by him with a copy to HR and finance department.</t>
  </si>
  <si>
    <t>In the event of contractor abandoning the work or BHEL revoking the contract BHEL shall have a right to get incomplete work completed at contractor’s risk and cost. BHEL shall have a right to terminate the contract at any time without assigning any reason thereoff.</t>
  </si>
  <si>
    <r>
      <t xml:space="preserve">The contractor shall provide required </t>
    </r>
    <r>
      <rPr>
        <b/>
        <sz val="12"/>
        <rFont val="Arial"/>
        <family val="2"/>
      </rPr>
      <t>safety equipments</t>
    </r>
    <r>
      <rPr>
        <sz val="12"/>
        <rFont val="Arial"/>
        <family val="2"/>
      </rPr>
      <t xml:space="preserve"> to the labours engaged by him. </t>
    </r>
  </si>
  <si>
    <t>The contractor has to obtain registration no. service tax code &amp; account code etc from commissionarate of central excise and service tax, Kanpur, without which tender shall not be issued. He shall have to comply with the requirement of the commissionate.</t>
  </si>
  <si>
    <t>The contractor shall bear the expenditure involved if any, in material testing &amp; meeting requirements. The contractor shall, provide all the assistance with appliances and other thing necessary for measurement or re-measurement.</t>
  </si>
  <si>
    <t xml:space="preserve">The contractor shall have to make his own storage sheds for materials to be issued by BHEL. If deemed necessary by engineer in charge, the contractor shall make separate store for material with double lock system. </t>
  </si>
  <si>
    <t>Electric power for the legitimate use in the work shall be provided free of cost.</t>
  </si>
  <si>
    <t>Necessary quality checks for Mosquito &amp; general Pest control materials shall be conducted as per BIS / CPWD specifications. The cost for these tests shall be borne by the contractor.</t>
  </si>
  <si>
    <t>06</t>
  </si>
  <si>
    <t>07</t>
  </si>
  <si>
    <t xml:space="preserve">S. No. </t>
  </si>
  <si>
    <t>SECURITY DEPOSIT</t>
  </si>
  <si>
    <t>Continue….</t>
  </si>
  <si>
    <t xml:space="preserve">BHARAT HEAVY ELECTRICAL LIMITED , JHANSI              </t>
  </si>
  <si>
    <t>(d)</t>
  </si>
  <si>
    <t>SCHEDULE " G "</t>
  </si>
  <si>
    <r>
      <t>Stamp Duty :</t>
    </r>
    <r>
      <rPr>
        <sz val="12"/>
        <rFont val="Arial"/>
        <family val="2"/>
      </rPr>
      <t xml:space="preserve"> Contractor should deposit stamp duty on security deposit as per Stamp Duty Act.</t>
    </r>
  </si>
  <si>
    <t xml:space="preserve">All the above conditions accepted </t>
  </si>
  <si>
    <t xml:space="preserve">NOTICE INVITING TENDERS </t>
  </si>
  <si>
    <t>2(a)</t>
  </si>
  <si>
    <t>2(b)</t>
  </si>
  <si>
    <t>Blank price bid format duly signed by the contractor.</t>
  </si>
  <si>
    <t>Witness………………</t>
  </si>
  <si>
    <t>Signature……………..</t>
  </si>
  <si>
    <t>Date ……………………</t>
  </si>
  <si>
    <t>in the capacity of ………</t>
  </si>
  <si>
    <t>Address…. ………………….</t>
  </si>
  <si>
    <t>I.</t>
  </si>
  <si>
    <t xml:space="preserve">Legal requirements  </t>
  </si>
  <si>
    <t xml:space="preserve">DESCRIPTION </t>
  </si>
  <si>
    <t xml:space="preserve">II. </t>
  </si>
  <si>
    <t xml:space="preserve">Taxation requirements </t>
  </si>
  <si>
    <t xml:space="preserve">PAN No. </t>
  </si>
  <si>
    <t xml:space="preserve">III. </t>
  </si>
  <si>
    <t xml:space="preserve">BHEL works policy requirements </t>
  </si>
  <si>
    <t xml:space="preserve">EMD </t>
  </si>
  <si>
    <t xml:space="preserve">valid Licence no </t>
  </si>
  <si>
    <t xml:space="preserve">IV. </t>
  </si>
  <si>
    <t xml:space="preserve">Document </t>
  </si>
  <si>
    <t xml:space="preserve">    BHARAT HEAVY ELECTRICAL LIMITED , JHANSI              </t>
  </si>
  <si>
    <t>The Contractor shall liaison with the PF officials to get the annual PF slips and distribute amongst his own labours.</t>
  </si>
  <si>
    <r>
      <t xml:space="preserve">The contractor shall not employ any person who has not completed his </t>
    </r>
    <r>
      <rPr>
        <b/>
        <sz val="12"/>
        <rFont val="Arial"/>
        <family val="2"/>
      </rPr>
      <t>18 years of age</t>
    </r>
    <r>
      <rPr>
        <sz val="12"/>
        <rFont val="Arial"/>
        <family val="2"/>
      </rPr>
      <t>.</t>
    </r>
  </si>
  <si>
    <t xml:space="preserve">Essential </t>
  </si>
  <si>
    <t xml:space="preserve">Essential /desirable </t>
  </si>
  <si>
    <t>VI.</t>
  </si>
  <si>
    <t>VII.</t>
  </si>
  <si>
    <r>
      <t xml:space="preserve">The contractor shall not employ any person who has attained </t>
    </r>
    <r>
      <rPr>
        <b/>
        <sz val="12"/>
        <rFont val="Arial"/>
        <family val="2"/>
      </rPr>
      <t>55 years of age</t>
    </r>
    <r>
      <rPr>
        <sz val="12"/>
        <rFont val="Arial"/>
        <family val="2"/>
      </rPr>
      <t>.</t>
    </r>
  </si>
  <si>
    <t>(i)</t>
  </si>
  <si>
    <t>SCHEDULE " H"</t>
  </si>
  <si>
    <t>A.</t>
  </si>
  <si>
    <t>Aldrin</t>
  </si>
  <si>
    <t>Benzene Hexachloride</t>
  </si>
  <si>
    <t>Calcium Cyanide</t>
  </si>
  <si>
    <t>Chlordane</t>
  </si>
  <si>
    <t>Copper Acetoarsenite</t>
  </si>
  <si>
    <t>CIbromochloropropane</t>
  </si>
  <si>
    <t>Endrin</t>
  </si>
  <si>
    <t>Ethyl Mercury Chloride</t>
  </si>
  <si>
    <t>Ethyl Parathion</t>
  </si>
  <si>
    <t>Heptachlor</t>
  </si>
  <si>
    <t>Menazone</t>
  </si>
  <si>
    <t>Nitrofen</t>
  </si>
  <si>
    <t>Paraquat Dimethyl Sulphate</t>
  </si>
  <si>
    <t>Pentachloro Nitrobenzene</t>
  </si>
  <si>
    <t>Pentachlorophenol</t>
  </si>
  <si>
    <t>Phenyl Mercury Acetate</t>
  </si>
  <si>
    <t>Sodium Methane Arsonate</t>
  </si>
  <si>
    <t>Tetradifon</t>
  </si>
  <si>
    <t>Toxafen</t>
  </si>
  <si>
    <t>Aldicarb</t>
  </si>
  <si>
    <t xml:space="preserve">Chlorobenzilate                              </t>
  </si>
  <si>
    <t>Dieldrine                                              </t>
  </si>
  <si>
    <t>Maleic Hydrazide                                   </t>
  </si>
  <si>
    <t xml:space="preserve">Ethylene Dibromide                                 </t>
  </si>
  <si>
    <t xml:space="preserve">TCA (Trichloro acetic acid)                      </t>
  </si>
  <si>
    <t xml:space="preserve">Metoxuron                      </t>
  </si>
  <si>
    <t xml:space="preserve">Chlorofenvinphos                      </t>
  </si>
  <si>
    <t xml:space="preserve">Lindane (Banned vide Gazette Notification No S.O. 637(E) Dated 25/03/2011)                      </t>
  </si>
  <si>
    <t>B.</t>
  </si>
  <si>
    <t>Pesticide / Pesticide formulations banned for use but their manufacture is allowed for export (2 Nos.)</t>
  </si>
  <si>
    <t>Nicotin Sulfate</t>
  </si>
  <si>
    <t xml:space="preserve">Captafol 80% Powder </t>
  </si>
  <si>
    <t>C.</t>
  </si>
  <si>
    <t>Pesticide formulations banned for import, manufacture and use (4 Nos)</t>
  </si>
  <si>
    <t>Methomyl 24% L</t>
  </si>
  <si>
    <t>Methomyl 12.5% L</t>
  </si>
  <si>
    <t>Phosphamidon 85% SL</t>
  </si>
  <si>
    <t>Carbofuron 50% SP</t>
  </si>
  <si>
    <t>D.</t>
  </si>
  <si>
    <t>Pesticide Withdrawn(7 Nos)</t>
  </si>
  <si>
    <t xml:space="preserve">Dalapon </t>
  </si>
  <si>
    <t>Ferbam</t>
  </si>
  <si>
    <t>Formothion</t>
  </si>
  <si>
    <t>Nickel Chloride</t>
  </si>
  <si>
    <t>Paradichlorobenzene (PDCB)</t>
  </si>
  <si>
    <t>Simazine</t>
  </si>
  <si>
    <t>Warfarin</t>
  </si>
  <si>
    <t>LIST OF PESTICIDES REFUSED REGISTRATION</t>
  </si>
  <si>
    <t>Name of Pesticides</t>
  </si>
  <si>
    <t>Calcium Arsonate</t>
  </si>
  <si>
    <t>EPM</t>
  </si>
  <si>
    <t>Azinphos Methyl</t>
  </si>
  <si>
    <t>Lead Arsonate</t>
  </si>
  <si>
    <t>Mevinphos (Phosdrin)</t>
  </si>
  <si>
    <t>2,4, 5-T</t>
  </si>
  <si>
    <t>Carbophenothion</t>
  </si>
  <si>
    <t>Vamidothion</t>
  </si>
  <si>
    <t>Mephosfolan</t>
  </si>
  <si>
    <t>Azinphos Ethyl</t>
  </si>
  <si>
    <t>Binapacryl</t>
  </si>
  <si>
    <t>Dicrotophos</t>
  </si>
  <si>
    <t>Thiodemeton / Disulfoton</t>
  </si>
  <si>
    <t>Fentin Acetate</t>
  </si>
  <si>
    <t>Fentin Hydroxide</t>
  </si>
  <si>
    <t>Chinomethionate (Morestan)</t>
  </si>
  <si>
    <t>Ammonium Sulphamate</t>
  </si>
  <si>
    <t>Leptophos (Phosvel)</t>
  </si>
  <si>
    <t>PESTICIDES RESTRICTED FOR USE IN INDIA</t>
  </si>
  <si>
    <t>Aluminium Phosphide</t>
  </si>
  <si>
    <t>DDT</t>
  </si>
  <si>
    <t>Lindane</t>
  </si>
  <si>
    <t>Methyl Bromide</t>
  </si>
  <si>
    <t>Methyl Parathion</t>
  </si>
  <si>
    <t>Sodium Cyanide</t>
  </si>
  <si>
    <t>Methoxy Ethyl Mercuric Chloride (MEMC)</t>
  </si>
  <si>
    <t>Monocrotophos</t>
  </si>
  <si>
    <t>Endosulfan</t>
  </si>
  <si>
    <t>Fenitrothion</t>
  </si>
  <si>
    <t xml:space="preserve">Diazinon </t>
  </si>
  <si>
    <t xml:space="preserve">Fenthion </t>
  </si>
  <si>
    <t xml:space="preserve">Dazomet </t>
  </si>
  <si>
    <t>LIST OF PESTICIDES / PESTICIDES FOR MULATIONS BANNED IN INDIA</t>
  </si>
  <si>
    <t>Pesticides Banned for manufacture, import and use (28 Nos.)</t>
  </si>
  <si>
    <t xml:space="preserve">[ PART -1 ] </t>
  </si>
  <si>
    <r>
      <t xml:space="preserve">The details of the labour proposed to be deployed in </t>
    </r>
    <r>
      <rPr>
        <b/>
        <sz val="12"/>
        <rFont val="Arial"/>
        <family val="2"/>
      </rPr>
      <t>annexure I</t>
    </r>
    <r>
      <rPr>
        <sz val="12"/>
        <rFont val="Arial"/>
        <family val="2"/>
      </rPr>
      <t>.</t>
    </r>
  </si>
  <si>
    <r>
      <t>All payments will be made as per “Price Schedule” only after completion of that work. The same will be entered in measurement Book as running account</t>
    </r>
    <r>
      <rPr>
        <b/>
        <sz val="12"/>
        <rFont val="Arial"/>
        <family val="2"/>
      </rPr>
      <t xml:space="preserve"> (RA bill)</t>
    </r>
    <r>
      <rPr>
        <sz val="12"/>
        <rFont val="Arial"/>
        <family val="2"/>
      </rPr>
      <t xml:space="preserve"> &amp; both the party will sign in that.</t>
    </r>
  </si>
  <si>
    <t>Definition of Similar work: Pest control works.</t>
  </si>
  <si>
    <t>NIL</t>
  </si>
  <si>
    <t>..</t>
  </si>
  <si>
    <t>…..</t>
  </si>
  <si>
    <t>………</t>
  </si>
  <si>
    <t>……</t>
  </si>
  <si>
    <t xml:space="preserve">Copy of employment card issued by contractor to his own labour. </t>
  </si>
  <si>
    <t>(a)</t>
  </si>
  <si>
    <t>(b)</t>
  </si>
  <si>
    <t>(e)</t>
  </si>
  <si>
    <t>(f)</t>
  </si>
  <si>
    <t>(g)</t>
  </si>
  <si>
    <t>(h)</t>
  </si>
  <si>
    <t>(j)</t>
  </si>
  <si>
    <t>Copy of Measurement Book entries/Statement of work done by the Contractor</t>
  </si>
  <si>
    <r>
      <t xml:space="preserve">Statement of Minimum wages of labours deployed him under the Service contract, PF/ESI No., statutory    deductions etc., in the format as in </t>
    </r>
    <r>
      <rPr>
        <b/>
        <sz val="12"/>
        <rFont val="Arial"/>
        <family val="2"/>
      </rPr>
      <t>Annexure V</t>
    </r>
    <r>
      <rPr>
        <sz val="12"/>
        <rFont val="Arial"/>
        <family val="2"/>
      </rPr>
      <t xml:space="preserve"> annexed to these terms and conditions.</t>
    </r>
  </si>
  <si>
    <t>PF and ESI challans for previous month-  separate for concerned Service contract.</t>
  </si>
  <si>
    <t>Wage payment sheet for the previous month.</t>
  </si>
  <si>
    <t>List of CL covered under accident insurance policy.</t>
  </si>
  <si>
    <t>Statement of material supplied by the contractor.</t>
  </si>
  <si>
    <t>Copy of Labour Licence.</t>
  </si>
  <si>
    <t xml:space="preserve">Completion of work and certification of payment of minimum wages to contractors labours from contracting     department and after defect liability period. </t>
  </si>
  <si>
    <t xml:space="preserve">No-dues certificate regarding service tax payment,  </t>
  </si>
  <si>
    <r>
      <t>Security deposit will be released on submission of following certificates from departments mentioned as under :-</t>
    </r>
    <r>
      <rPr>
        <b/>
        <sz val="12"/>
        <rFont val="Arial"/>
        <family val="2"/>
      </rPr>
      <t/>
    </r>
  </si>
  <si>
    <t>EMPLOYEES STATE INSURANCE</t>
  </si>
  <si>
    <t>The Contractor should allot ESI account number and get the nomination form, duly filled in, from each labour deployed by him at the time of joining.</t>
  </si>
  <si>
    <t>The contractor shall collect the identity card issued after submission of registration form, from ESI office and handover the card to the concerned labour.</t>
  </si>
  <si>
    <t>Character certificate issued by District Magistrate’s Office or Proof of remittance of fees for character certificate at District Magistrate’s Office.</t>
  </si>
  <si>
    <t>The contractor, on advise of authorized BHEL official, shall immediately remove any person employed by him, who may in the opinion of such authorized BHEL official is involved in misconduct. Such person shall not be employed by the contractor without prior permission.</t>
  </si>
  <si>
    <t xml:space="preserve">validity upto </t>
  </si>
  <si>
    <t xml:space="preserve">Valid Registration no. </t>
  </si>
  <si>
    <t>Qualifying Criteria</t>
  </si>
  <si>
    <r>
      <t>(</t>
    </r>
    <r>
      <rPr>
        <sz val="10"/>
        <rFont val="Arial"/>
        <family val="2"/>
      </rPr>
      <t xml:space="preserve"> Applicable to all types of contracts )</t>
    </r>
  </si>
  <si>
    <t>The contractor should have worked in large/medium sized organization for at least three years.</t>
  </si>
  <si>
    <t xml:space="preserve">The contractor shall deploy his own labours for carrying out the works contract awarded to him. At the time of appointment the contractor shall issue appointment letter along with terms and conditions of employment to his own labours. </t>
  </si>
  <si>
    <r>
      <t>The executing department shall pass the bills of the contractor, on 3rd of each month, after checking the documents as in para 3.5, above and forward them to HR department along with its statement as in</t>
    </r>
    <r>
      <rPr>
        <b/>
        <sz val="12"/>
        <rFont val="Arial"/>
        <family val="2"/>
      </rPr>
      <t xml:space="preserve"> Annexure VI</t>
    </r>
    <r>
      <rPr>
        <sz val="12"/>
        <rFont val="Arial"/>
        <family val="2"/>
      </rPr>
      <t xml:space="preserve">, annexed to these terms and conditions. In case any discrepancy/non-compliance is detected then the contractor has to clarify the query within two days of intimation such discrepancy. In such cases bills shall be passed by the contracting department, within two days of receiving such clarification. </t>
    </r>
  </si>
  <si>
    <r>
      <t xml:space="preserve">Cyphenophrin-5 EC with concentration of 20ml per liter of water. </t>
    </r>
    <r>
      <rPr>
        <b/>
        <sz val="10"/>
        <rFont val="Arial"/>
        <family val="2"/>
      </rPr>
      <t>OR</t>
    </r>
  </si>
  <si>
    <r>
      <t xml:space="preserve">Lenbeacyhalothrine-10 WP with concentration of 5 gms per liter of water. </t>
    </r>
    <r>
      <rPr>
        <b/>
        <sz val="10"/>
        <rFont val="Arial"/>
        <family val="2"/>
      </rPr>
      <t>OR</t>
    </r>
  </si>
  <si>
    <r>
      <t xml:space="preserve">Melathium technical with concentration of 50ml per liter of diesel. </t>
    </r>
    <r>
      <rPr>
        <b/>
        <sz val="10"/>
        <rFont val="Arial"/>
        <family val="2"/>
      </rPr>
      <t>OR</t>
    </r>
  </si>
  <si>
    <r>
      <t xml:space="preserve">Pyrathium - 2.5% with concentration of 50ml per liter of diesel. </t>
    </r>
    <r>
      <rPr>
        <b/>
        <sz val="10"/>
        <rFont val="Arial"/>
        <family val="2"/>
      </rPr>
      <t>OR</t>
    </r>
  </si>
  <si>
    <r>
      <t xml:space="preserve">Vecatobac-12 AS with concentration of 10ml per liter of water (under general mosquito larva condition). </t>
    </r>
    <r>
      <rPr>
        <b/>
        <sz val="10"/>
        <rFont val="Arial"/>
        <family val="2"/>
      </rPr>
      <t>OR</t>
    </r>
  </si>
  <si>
    <r>
      <t xml:space="preserve">Pest seal oil - 2%  </t>
    </r>
    <r>
      <rPr>
        <b/>
        <sz val="10"/>
        <rFont val="Arial"/>
        <family val="2"/>
      </rPr>
      <t>OR</t>
    </r>
  </si>
  <si>
    <r>
      <t xml:space="preserve">Inibatlotrid - 30.5 SC with concentration of 2ml per liter of water. </t>
    </r>
    <r>
      <rPr>
        <b/>
        <sz val="10"/>
        <rFont val="Arial"/>
        <family val="2"/>
      </rPr>
      <t>OR</t>
    </r>
  </si>
  <si>
    <r>
      <t xml:space="preserve">Chypropyriphose </t>
    </r>
    <r>
      <rPr>
        <b/>
        <sz val="10"/>
        <rFont val="Arial"/>
        <family val="2"/>
      </rPr>
      <t>OR</t>
    </r>
  </si>
  <si>
    <t xml:space="preserve">After Checking the Labour Laws Compliances with respect to the concerned service contract HR department after retaining copies PF and ESI Challans and wage payment sheet pertaining to previous month, Annexure V etc. (as mentioned in para 3.5 a to J) will forward the bill along with requisite documents ( the bill in original and service tax challan) to finance department. Finance department shall, on satisfactory compliances, on account of stamp duty charges and security deposit amount, make payment as per schedule. </t>
  </si>
  <si>
    <t>MEASUREMENT OF WORK AND MODE OF PAYMENT</t>
  </si>
  <si>
    <t>Guidelines as per UP factories Rules 1950 should be strictly observed with regard to crediting / availment of leave. Register as prescribed under the said rules should be maintained by the contractor.</t>
  </si>
  <si>
    <t xml:space="preserve">LEAD STATEMENT </t>
  </si>
  <si>
    <t>The contractor shall produce the following registers and forms as per Contract labour rules 1971 Form-XII ,XIII, XIV, XVI, XVII, XVIII, XIX, XXII, XXIII,XXIV.</t>
  </si>
  <si>
    <t>The contractor has to make an agreement with BHEL  IN  the format prescribed only on Rs. 100/- Non -judicial Stamp paper.</t>
  </si>
  <si>
    <t>The parties agree &amp; acknowledge that in the course of their discussion and interaction ,Bhel may disclose information of confidential proprietary nature relating to its business ,products, Know- how ,technology, customers, employees,and financial to the contractor. Such information shall be considered as confidential.Yhe contract agrees to keep it confidential &amp; secret at all times and not directly or indirectly disclose to any party other than its employees and authorised perconnel'sstrictly on aneed know basis, without ihe prior written permission of BHEL.</t>
  </si>
  <si>
    <t>BHEL reserves the right to suspend performsnce of any or all of its obligation under the contract . Such notice shall specify the obligation of which performance is to be suspended, the effective date of the suspension and the reasons therfore. The contractor shall thereupon suspend performance of such obligations untill ordered in writting to resume such performance by the same authority that ordrerd for suspension.</t>
  </si>
  <si>
    <t>Removing of bees hives (chatta) by spraying appropriate pesticide and removing from its position and this shall be followed by weekly spraying on the area to prevent re-formation  of bee hives. This process shall continue for three months (6 items). Payment shall be released after three months from the date of spraying in making payment the hives more than 10cm shall only be counted hives less than 10cm shall be ignored. However contractor shall have remove less than 10cm alongwith the larger.</t>
  </si>
  <si>
    <r>
      <t xml:space="preserve">In  consideration of I / We being  invited to tender, I / We agree to keep the tender open for acceptance for </t>
    </r>
    <r>
      <rPr>
        <b/>
        <sz val="12"/>
        <rFont val="Arial"/>
        <family val="2"/>
      </rPr>
      <t>One Hundred twenty (120) days</t>
    </r>
    <r>
      <rPr>
        <sz val="12"/>
        <rFont val="Arial"/>
        <family val="2"/>
      </rPr>
      <t xml:space="preserve"> from the due date of submission there of and not to make any modifications in its terms and conditions which are not acceptable to the Company / Corporation.</t>
    </r>
  </si>
  <si>
    <t>Cockroach Gel - 200 rooms with 30ml gel injection pack.</t>
  </si>
  <si>
    <t>Delta Methrine-2.5 SC with concentration of 10ml per liter of water.</t>
  </si>
  <si>
    <t>Cyphenophrin-5 EC with concentration of 5ml per liter of diesel.</t>
  </si>
  <si>
    <t>Termiseal oil</t>
  </si>
  <si>
    <t>Delta Methrine-2.5 SC.</t>
  </si>
  <si>
    <t>Brolobialone - 0.005% cake with trouble gum blue gel in rodobox under lock &amp; key condition.</t>
  </si>
  <si>
    <t xml:space="preserve">(c)  Security deposit  The rate of security deposit as below . </t>
  </si>
  <si>
    <t>Total Security</t>
  </si>
  <si>
    <t xml:space="preserve">10 (iv)A (A) </t>
  </si>
  <si>
    <t xml:space="preserve">Permissible deviation limit for any contract item , substituted item or contract -cum substituted item in excess of the original value of the item ( Applicable percentage Rate Contracts) </t>
  </si>
  <si>
    <t>Unlimited</t>
  </si>
  <si>
    <t xml:space="preserve">10 (vi)A (b) </t>
  </si>
  <si>
    <t xml:space="preserve">Permissible deviation limit for an individual trade  item ( Applicable to Lump sum Contracts only ) </t>
  </si>
  <si>
    <t xml:space="preserve">10 (vii)A      (c) </t>
  </si>
  <si>
    <t xml:space="preserve">Permissible deviation limit for items of work not already included in the contract . </t>
  </si>
  <si>
    <t xml:space="preserve">11 (vii)B (a) </t>
  </si>
  <si>
    <t xml:space="preserve">Permissible deviation limit for an individual trade item  . </t>
  </si>
  <si>
    <t xml:space="preserve">Suspension of work </t>
  </si>
  <si>
    <t xml:space="preserve">12 (b)  (ii) </t>
  </si>
  <si>
    <t xml:space="preserve">Percentage payable to cover Contractors indirect expenses for suspension exceeding thirty days and not exceeding 3 months . </t>
  </si>
  <si>
    <t>NA</t>
  </si>
  <si>
    <t>(c )</t>
  </si>
  <si>
    <t xml:space="preserve">Percentage payable to cover Contractor's indirect expenses for suspension exceeding 3 months . </t>
  </si>
  <si>
    <t xml:space="preserve">Time allowed for execution of work </t>
  </si>
  <si>
    <t xml:space="preserve">13  (h) </t>
  </si>
  <si>
    <t xml:space="preserve">Authority competent to decide if " any other cause ' of delay is beyond  Contractors 's Control . </t>
  </si>
  <si>
    <t xml:space="preserve">Authority competent to reduce compensation amount </t>
  </si>
  <si>
    <t xml:space="preserve">Defects liability period. </t>
  </si>
  <si>
    <t xml:space="preserve">Authority for appointing arbitrator </t>
  </si>
  <si>
    <t xml:space="preserve">Unit Head </t>
  </si>
  <si>
    <t>Rs. 10,000 /-</t>
  </si>
  <si>
    <t>TWELVE MONTHS</t>
  </si>
  <si>
    <r>
      <t>A cash of</t>
    </r>
    <r>
      <rPr>
        <sz val="12"/>
        <rFont val="Arial"/>
        <family val="2"/>
      </rPr>
      <t xml:space="preserve"> </t>
    </r>
    <r>
      <rPr>
        <b/>
        <sz val="12"/>
        <rFont val="Arial"/>
        <family val="2"/>
      </rPr>
      <t>Rs. 10,000/- (Ten Thousands only)</t>
    </r>
    <r>
      <rPr>
        <sz val="12"/>
        <rFont val="Arial"/>
        <family val="2"/>
      </rPr>
      <t xml:space="preserve"> </t>
    </r>
    <r>
      <rPr>
        <sz val="12"/>
        <rFont val="Arial"/>
        <family val="2"/>
      </rPr>
      <t xml:space="preserve">is hereby forwarded in BHEL Cash receipt Pay order or demand draft only as earnest money. If I / we fail to keep the tender open as aforesaid or make any modifications in the terms and conditions of the tender which are not acceptable to Company/Corporation, I/we agree that the Company / Corporation shall, without prejudice to any other right or remedy, be at liberty to forfeit the  earnest money absolutely. Should this tender be accepted, I/we hereby agree to abide by and fulfil all the terms, conditions and provision aforesaid documents. </t>
    </r>
  </si>
  <si>
    <r>
      <rPr>
        <b/>
        <sz val="11"/>
        <rFont val="Arial"/>
        <family val="2"/>
      </rPr>
      <t>Rs. 10,000/-</t>
    </r>
    <r>
      <rPr>
        <b/>
        <sz val="11"/>
        <color indexed="10"/>
        <rFont val="Arial"/>
        <family val="2"/>
      </rPr>
      <t xml:space="preserve"> </t>
    </r>
    <r>
      <rPr>
        <sz val="11"/>
        <rFont val="Arial"/>
        <family val="2"/>
      </rPr>
      <t xml:space="preserve"> in the form of Cash / Pay order / Demand draft </t>
    </r>
    <r>
      <rPr>
        <b/>
        <sz val="11"/>
        <rFont val="Arial"/>
        <family val="2"/>
      </rPr>
      <t>OR</t>
    </r>
    <r>
      <rPr>
        <sz val="11"/>
        <rFont val="Arial"/>
        <family val="2"/>
      </rPr>
      <t xml:space="preserve"> one time EMD </t>
    </r>
    <r>
      <rPr>
        <b/>
        <sz val="11"/>
        <rFont val="Arial"/>
        <family val="2"/>
      </rPr>
      <t>Rs. 2,00,000/-</t>
    </r>
    <r>
      <rPr>
        <sz val="11"/>
        <rFont val="Arial"/>
        <family val="2"/>
      </rPr>
      <t xml:space="preserve"> may be deposited in cash office BHEL, Jhansi / By Demand Draft and photocopy may be enclosed alongwith tender.</t>
    </r>
  </si>
  <si>
    <r>
      <t xml:space="preserve">The </t>
    </r>
    <r>
      <rPr>
        <b/>
        <sz val="12"/>
        <rFont val="Arial"/>
        <family val="2"/>
      </rPr>
      <t>EMD of Rs. 10,000/-</t>
    </r>
    <r>
      <rPr>
        <sz val="12"/>
        <rFont val="Arial"/>
        <family val="2"/>
      </rPr>
      <t xml:space="preserve"> deposited by the successful bidder can be converted and adjusted against Security deposit. </t>
    </r>
  </si>
  <si>
    <r>
      <t>The contractor shall deposit the required amount</t>
    </r>
    <r>
      <rPr>
        <sz val="12"/>
        <rFont val="Arial"/>
        <family val="2"/>
      </rPr>
      <t xml:space="preserve"> as security deposit  in the manner as prescribed under Clause 8.2 of Works Policy of BHEL (refer schedule "E"). This security deposit shall be liable to be returned to contractor after termination of contract and fulfilment of contract and statutory obligations.  </t>
    </r>
  </si>
  <si>
    <t>IX</t>
  </si>
  <si>
    <r>
      <t xml:space="preserve">Tenders shall be received at ADM security gate upto </t>
    </r>
    <r>
      <rPr>
        <b/>
        <sz val="12"/>
        <rFont val="Arial"/>
        <family val="2"/>
      </rPr>
      <t>13:15 hours</t>
    </r>
    <r>
      <rPr>
        <sz val="12"/>
        <rFont val="Arial"/>
        <family val="2"/>
      </rPr>
      <t xml:space="preserve"> on the </t>
    </r>
    <r>
      <rPr>
        <b/>
        <sz val="12"/>
        <rFont val="Arial"/>
        <family val="2"/>
      </rPr>
      <t xml:space="preserve">due date </t>
    </r>
    <r>
      <rPr>
        <sz val="12"/>
        <rFont val="Arial"/>
        <family val="2"/>
      </rPr>
      <t xml:space="preserve">and shall be opened at </t>
    </r>
    <r>
      <rPr>
        <b/>
        <sz val="12"/>
        <rFont val="Arial"/>
        <family val="2"/>
      </rPr>
      <t xml:space="preserve"> 14:00 hours</t>
    </r>
    <r>
      <rPr>
        <sz val="12"/>
        <rFont val="Arial"/>
        <family val="2"/>
      </rPr>
      <t xml:space="preserve"> on the </t>
    </r>
    <r>
      <rPr>
        <b/>
        <sz val="12"/>
        <rFont val="Arial"/>
        <family val="2"/>
      </rPr>
      <t>same day</t>
    </r>
    <r>
      <rPr>
        <sz val="12"/>
        <rFont val="Arial"/>
        <family val="2"/>
      </rPr>
      <t xml:space="preserve"> in the presence of tenderers who may be present . </t>
    </r>
  </si>
  <si>
    <r>
      <t xml:space="preserve">The tender shall be accompanied be earnest money (unless exempted from depositing it) of </t>
    </r>
    <r>
      <rPr>
        <b/>
        <sz val="12"/>
        <rFont val="Arial"/>
        <family val="2"/>
      </rPr>
      <t xml:space="preserve">Rs. 10,000/- </t>
    </r>
    <r>
      <rPr>
        <sz val="12"/>
        <rFont val="Arial"/>
        <family val="2"/>
      </rPr>
      <t xml:space="preserve">in BHEL cash receipt (as permissible under Income Tax Act) pay order or Demand draft only in favour of BHEL Jhansi. OR one time </t>
    </r>
    <r>
      <rPr>
        <b/>
        <sz val="12"/>
        <rFont val="Arial"/>
        <family val="2"/>
      </rPr>
      <t xml:space="preserve">EMD Rs. 2,00,000/- </t>
    </r>
    <r>
      <rPr>
        <sz val="12"/>
        <rFont val="Arial"/>
        <family val="2"/>
      </rPr>
      <t>may be deposited in cash office BHEL, Jhansi / By Demand Draft and photocopy may be enclosed alongwith tender.</t>
    </r>
  </si>
  <si>
    <t>Upto Rs 10 lakhs     @</t>
  </si>
  <si>
    <t>Service Tax extra as applicable</t>
  </si>
  <si>
    <t>DGM (civil)/Estate Officer</t>
  </si>
  <si>
    <r>
      <t xml:space="preserve">The contractor must submit his valid licence issued by Government Authority, for handling, using &amp; storing of poisonous / pesticides / insecticides materials.The contractor shall follow all relevant legislation / regulations etc including the legislation on the hazardous chemicals applicable to this work.The contractor shall provide "material safety date sheet" (MSDS) of all the hazardous chemicals insecticide / pesticide before the same is brought to BHEL Jhansi the MSDS shall be deposited with the HOD (Civil).The successfull bidder will be responsible for compliance to the </t>
    </r>
    <r>
      <rPr>
        <b/>
        <sz val="11"/>
        <rFont val="Arial"/>
        <family val="2"/>
      </rPr>
      <t>Insecticides Act 1968</t>
    </r>
    <r>
      <rPr>
        <sz val="11"/>
        <rFont val="Arial"/>
        <family val="2"/>
      </rPr>
      <t xml:space="preserve"> and</t>
    </r>
    <r>
      <rPr>
        <b/>
        <sz val="11"/>
        <rFont val="Arial"/>
        <family val="2"/>
      </rPr>
      <t xml:space="preserve"> Insectides Rules 197</t>
    </r>
    <r>
      <rPr>
        <sz val="11"/>
        <rFont val="Arial"/>
        <family val="2"/>
      </rPr>
      <t xml:space="preserve">1 use of banned insecticides </t>
    </r>
    <r>
      <rPr>
        <sz val="11"/>
        <rFont val="Arial"/>
        <family val="2"/>
      </rPr>
      <t xml:space="preserve"> </t>
    </r>
    <r>
      <rPr>
        <b/>
        <sz val="11"/>
        <rFont val="Arial"/>
        <family val="2"/>
      </rPr>
      <t>(as per schedule H ) will not be permitted.</t>
    </r>
    <r>
      <rPr>
        <sz val="11"/>
        <rFont val="Arial"/>
        <family val="2"/>
      </rPr>
      <t xml:space="preserve"> In case such insecticides are used action will be taken as per law and it will be treated as breach of contract.</t>
    </r>
  </si>
  <si>
    <t>The successful Tenderer’s responsibility under this contract commences from the date of issue of the Letter of Intent by Bharat Heavy Electricals Limited. The successful tenderer shall be required to execute a contract in the "Prescribed form" as per GCC with BHEL within 15 days after the acceptance of his tender and in any case before the commencement of work. The expenses for completion and stamping and registration of the agreement with prescribed authority, shall be borne by the Contractor.</t>
  </si>
  <si>
    <t>All the works shall be carried out under the direction and to the satisfaction of BHEL Administration.</t>
  </si>
  <si>
    <t>The contractor should be capable to arrange technical and skilled manpower.</t>
  </si>
  <si>
    <t>The contractor should be capable to arrange required Tools , Plants &amp; Machinery.</t>
  </si>
  <si>
    <r>
      <t xml:space="preserve">Cockroach, silver fish, bad bugs treatment by spraying suitable insecticide / pesticide in all the manhole / gully chamber outside and inside the township and factory area buildings, with chemical listed below. </t>
    </r>
    <r>
      <rPr>
        <b/>
        <sz val="10"/>
        <rFont val="Arial"/>
        <family val="2"/>
      </rPr>
      <t>Frequency &amp; months as per schedule "F6" S.no.4</t>
    </r>
  </si>
  <si>
    <t xml:space="preserve">"MLO" oil (under heavy mosquito larva condition). </t>
  </si>
  <si>
    <r>
      <t xml:space="preserve">Average annual financial turnover during last 3 years ending </t>
    </r>
    <r>
      <rPr>
        <b/>
        <sz val="11"/>
        <rFont val="Arial"/>
        <family val="2"/>
      </rPr>
      <t>30 March 2011</t>
    </r>
    <r>
      <rPr>
        <sz val="11"/>
        <rFont val="Arial"/>
        <family val="2"/>
      </rPr>
      <t xml:space="preserve"> not less than </t>
    </r>
    <r>
      <rPr>
        <b/>
        <sz val="11"/>
        <rFont val="Arial"/>
        <family val="2"/>
      </rPr>
      <t>Rs. 1.29 lakhs</t>
    </r>
  </si>
  <si>
    <r>
      <t xml:space="preserve">Three similar completed works each costing not less than the amount equal to </t>
    </r>
    <r>
      <rPr>
        <b/>
        <sz val="11"/>
        <rFont val="Arial"/>
        <family val="2"/>
      </rPr>
      <t>Rs. 1.72</t>
    </r>
    <r>
      <rPr>
        <b/>
        <sz val="11"/>
        <color indexed="10"/>
        <rFont val="Arial"/>
        <family val="2"/>
      </rPr>
      <t xml:space="preserve"> </t>
    </r>
    <r>
      <rPr>
        <b/>
        <sz val="11"/>
        <rFont val="Arial"/>
        <family val="2"/>
      </rPr>
      <t>lakhs</t>
    </r>
    <r>
      <rPr>
        <sz val="11"/>
        <rFont val="Arial"/>
        <family val="2"/>
      </rPr>
      <t xml:space="preserve">,        </t>
    </r>
    <r>
      <rPr>
        <b/>
        <sz val="11"/>
        <rFont val="Arial"/>
        <family val="2"/>
      </rPr>
      <t>OR</t>
    </r>
  </si>
  <si>
    <r>
      <t xml:space="preserve">Two similar completed works each costing not less than the amount equal to </t>
    </r>
    <r>
      <rPr>
        <b/>
        <sz val="11"/>
        <rFont val="Arial"/>
        <family val="2"/>
      </rPr>
      <t>Rs. 2.15 lakhs</t>
    </r>
    <r>
      <rPr>
        <sz val="11"/>
        <rFont val="Arial"/>
        <family val="2"/>
      </rPr>
      <t xml:space="preserve">,        </t>
    </r>
    <r>
      <rPr>
        <b/>
        <sz val="11"/>
        <rFont val="Arial"/>
        <family val="2"/>
      </rPr>
      <t>OR</t>
    </r>
  </si>
  <si>
    <r>
      <t xml:space="preserve">One similar completed work each costing not less than the amount equal to </t>
    </r>
    <r>
      <rPr>
        <b/>
        <sz val="11"/>
        <rFont val="Arial"/>
        <family val="2"/>
      </rPr>
      <t>Rs. 3.44 lakhs</t>
    </r>
    <r>
      <rPr>
        <sz val="11"/>
        <rFont val="Arial"/>
        <family val="2"/>
      </rPr>
      <t>.</t>
    </r>
  </si>
  <si>
    <r>
      <t xml:space="preserve">The works are required to be completed within </t>
    </r>
    <r>
      <rPr>
        <b/>
        <sz val="12"/>
        <rFont val="Arial"/>
        <family val="2"/>
      </rPr>
      <t xml:space="preserve">Twelve months </t>
    </r>
    <r>
      <rPr>
        <sz val="12"/>
        <rFont val="Arial"/>
        <family val="2"/>
      </rPr>
      <t>from the fifteen days after the date on which the Engineer-in-charge  issues written orders to commence the work or from the date of handing over of the site, whichever is later, in accordance with the phasing, if any, indicated by the Company / Corporation in the tender documents. The site is expected to be handed over on or about immediately.</t>
    </r>
  </si>
  <si>
    <t>Total Area Covered ( in Sq m)</t>
  </si>
  <si>
    <t>`</t>
  </si>
  <si>
    <t>Indoor spraying completed in                  (No. of Qtrs)/Area    (Sq m)</t>
  </si>
  <si>
    <t>Fogging operation completed in (No. of Qtrs/Area    (Sq m)</t>
  </si>
  <si>
    <t>Indoor spraying completed/Area    (Sq m)</t>
  </si>
  <si>
    <t xml:space="preserve"> ONE WEEK</t>
  </si>
  <si>
    <r>
      <t xml:space="preserve">The defects liability period shall be </t>
    </r>
    <r>
      <rPr>
        <b/>
        <sz val="11"/>
        <rFont val="Arial"/>
        <family val="2"/>
      </rPr>
      <t>ONE WEEK</t>
    </r>
    <r>
      <rPr>
        <sz val="11"/>
        <rFont val="Arial"/>
        <family val="2"/>
      </rPr>
      <t xml:space="preserve">. The security deposit shall be released after successful completion of defect liability period of </t>
    </r>
    <r>
      <rPr>
        <b/>
        <sz val="11"/>
        <rFont val="Arial"/>
        <family val="2"/>
      </rPr>
      <t>ONE WEEK</t>
    </r>
    <r>
      <rPr>
        <sz val="11"/>
        <rFont val="Arial"/>
        <family val="2"/>
      </rPr>
      <t xml:space="preserve"> after completion of complete work .   </t>
    </r>
  </si>
  <si>
    <r>
      <t>SCHEDULE  F4-B -</t>
    </r>
    <r>
      <rPr>
        <sz val="10"/>
        <rFont val="Arial"/>
        <family val="2"/>
      </rPr>
      <t xml:space="preserve"> Report of indoor spraying &amp; fogging operation of residential buildings of township area.  (Page no. 16)</t>
    </r>
  </si>
  <si>
    <r>
      <t>SCHEDULE  F4-A -</t>
    </r>
    <r>
      <rPr>
        <sz val="10"/>
        <rFont val="Arial"/>
        <family val="2"/>
      </rPr>
      <t xml:space="preserve"> Report of indoor spraying &amp; fogging operation of public buildings of township area.  (Page no. 15)</t>
    </r>
  </si>
  <si>
    <t xml:space="preserve">Check list / Minium qualification criteria. ( page no. 2 )  </t>
  </si>
  <si>
    <r>
      <t xml:space="preserve">           PART- 1 -- Technical cum commercial  bid</t>
    </r>
    <r>
      <rPr>
        <sz val="11"/>
        <rFont val="Arial"/>
        <family val="2"/>
      </rPr>
      <t xml:space="preserve"> ( 28 pages - page no 1 to 28 ) consisting following pages schedules :     </t>
    </r>
  </si>
  <si>
    <t xml:space="preserve"> copy enclosed (yes/no) </t>
  </si>
  <si>
    <t>Details</t>
  </si>
  <si>
    <t xml:space="preserve"> Copy enclosed ( yes /no ) </t>
  </si>
  <si>
    <t xml:space="preserve">(Tender document is available on above  website www.bhel.com/tender and can be downloaded also) </t>
  </si>
  <si>
    <t>Phone no 0510-2412650    Fax no 0510-2412124              Email      rks@bheljhs.co.in       ,akshukla@bheljhs.co.in                                                                                               website    www.bhel.com/bhel/tender/login.php.</t>
  </si>
  <si>
    <t xml:space="preserve">Desirable </t>
  </si>
  <si>
    <t>Essential</t>
  </si>
  <si>
    <r>
      <t xml:space="preserve">Tender documents consisting of plans , specifications, Schedule ( s) of quantity of the various classes of work to be done ,the conditions of contract and other necessary documents will be open for inspection and sold on payment of </t>
    </r>
    <r>
      <rPr>
        <b/>
        <sz val="12"/>
        <rFont val="Arial"/>
        <family val="2"/>
      </rPr>
      <t>Rs. 200/- + 14.0% (VAT) i.e. Rs. 228/- (Non-Refundable) upto one day before due date.</t>
    </r>
  </si>
  <si>
    <t>COST OF TENDER DOCUMENT</t>
  </si>
  <si>
    <t>Rs. 228/-  in the form of  Demand draft (If tender document is downloaded from website) OR copy of cash paying slip if amount is paid in cash office BHEL, Jhansi.  Demand Draft or photocopy of cashpaying slip is to be enclosed alongwith tender.</t>
  </si>
  <si>
    <t>Certificate of registration from Indian Pest Control Associan</t>
  </si>
  <si>
    <t>The contractor shall submit the following to contracting department</t>
  </si>
  <si>
    <r>
      <t xml:space="preserve">After submission  of documents as in para 2.3, the contractor shall </t>
    </r>
    <r>
      <rPr>
        <b/>
        <sz val="12"/>
        <rFont val="Arial"/>
        <family val="2"/>
      </rPr>
      <t>issue photo identity card</t>
    </r>
    <r>
      <rPr>
        <sz val="12"/>
        <rFont val="Arial"/>
        <family val="2"/>
      </rPr>
      <t xml:space="preserve"> to the labour and submit to </t>
    </r>
    <r>
      <rPr>
        <b/>
        <sz val="12"/>
        <rFont val="Arial"/>
        <family val="2"/>
      </rPr>
      <t>contracting department</t>
    </r>
    <r>
      <rPr>
        <sz val="12"/>
        <rFont val="Arial"/>
        <family val="2"/>
      </rPr>
      <t xml:space="preserve">. This identity card shall be forwarded by contracting department to CISF, which shall then authorize the labour to enter the factory premises initially for a period of one month. </t>
    </r>
  </si>
  <si>
    <t xml:space="preserve">The photo identity card shall have to be revalidated every month on 25th or any other  date fixed to do so. In absence of such revalidation, duly forwarded by contracting department, CISF shall not allow any labour to enter the premises of BHEL Jhansi. </t>
  </si>
  <si>
    <t>Licence to stock and use insecticide(s) for commercial pest control operation from Department of Agricultural, U.P. Government in the format of FORM - VI/C</t>
  </si>
  <si>
    <t>VIII</t>
  </si>
  <si>
    <r>
      <t>PF CONTRIBUTION :</t>
    </r>
    <r>
      <rPr>
        <b/>
        <sz val="12"/>
        <rFont val="Arial"/>
        <family val="2"/>
      </rPr>
      <t xml:space="preserve">
</t>
    </r>
    <r>
      <rPr>
        <b/>
        <u/>
        <sz val="12"/>
        <rFont val="Arial"/>
        <family val="2"/>
      </rPr>
      <t>Employee’s Contribution</t>
    </r>
    <r>
      <rPr>
        <b/>
        <sz val="12"/>
        <rFont val="Arial"/>
        <family val="2"/>
      </rPr>
      <t xml:space="preserve">                     </t>
    </r>
    <r>
      <rPr>
        <b/>
        <u/>
        <sz val="12"/>
        <rFont val="Arial"/>
        <family val="2"/>
      </rPr>
      <t>Employer’s Contribution</t>
    </r>
    <r>
      <rPr>
        <b/>
        <sz val="12"/>
        <rFont val="Arial"/>
        <family val="2"/>
      </rPr>
      <t xml:space="preserve"> 
</t>
    </r>
    <r>
      <rPr>
        <sz val="12"/>
        <rFont val="Arial"/>
        <family val="2"/>
      </rPr>
      <t xml:space="preserve">12% of Normal wages paid                     PF Contribution 3.67%
                                                                    Insp. / Admn charges 1.10%
                                                                    Admn / Insp charges 0.01%
                                                                    Pension Fund  8.33%
                                                                    EDLI charges  0.5%                                                                                                                                             </t>
    </r>
  </si>
  <si>
    <t>OTHER GENERAL TERMS AND CONDITIONS</t>
  </si>
  <si>
    <t>Total      13.61 %</t>
  </si>
  <si>
    <t xml:space="preserve">That BHEL-Jhansi will not, in any manner be responsible for any act, omission or
commission of the workers engaged by contractor and no claim in this respect will lie
against BHEL-Jhansi. If any such claim is made against BHEL-Jhansi by any worker or his
heirs engaged/employed by the contractor, which BHEL-Jhansi is obliged to discharge by
virtue of any statue or any provision of law and rules due to mere fact of the workers of the
contractor working at BHEL- Jhansi premises or otherwise, the contractor will be liable to
indemnify/reimburse BHEL-Jhansi all the money paid in addition to the expenses incurred
by him. The contractor must indemnify and keep indemnified BHEL- Jhansi against all
losses and claims for injuries or damage to any person or property whatsoever which may
arise of or in course of the operation of the contract and against all claims, demands,
proceedings, damages, cost, charges and expenses whatsoever in respect of contingencies
depicted herein shall be deemed as expected risk.
</t>
  </si>
  <si>
    <t>Contractor's staff should be care full while spraying pesticide / Insecticide in kitchen etc. for avoiding any mixing in foods etc</t>
  </si>
  <si>
    <t>The contractor shall take necessary precautions for the safety of his workmen and he should follow all safety rules required in connection with execution of such type of works. The contractor must provide hand gloves / face masks / safty gogles etc. to his all employees. The contractor must provide soap etc. for hand washing after use of these chemicals.</t>
  </si>
  <si>
    <r>
      <t xml:space="preserve">Income Tax shall be recovered as per the applicable laws. Presently </t>
    </r>
    <r>
      <rPr>
        <b/>
        <sz val="12"/>
        <rFont val="Arial"/>
        <family val="2"/>
      </rPr>
      <t>income tax @ 2% of gross value</t>
    </r>
    <r>
      <rPr>
        <sz val="12"/>
        <rFont val="Arial"/>
        <family val="2"/>
      </rPr>
      <t xml:space="preserve"> of bill  will be deducted from the contractor's bill.</t>
    </r>
  </si>
  <si>
    <t>Rate                                                                       ( in Rs. )                     [b]</t>
  </si>
  <si>
    <t>of total cost work</t>
  </si>
  <si>
    <r>
      <rPr>
        <b/>
        <sz val="12"/>
        <rFont val="Arial"/>
        <family val="2"/>
      </rPr>
      <t xml:space="preserve">                    </t>
    </r>
    <r>
      <rPr>
        <b/>
        <u/>
        <sz val="12"/>
        <rFont val="Arial"/>
        <family val="2"/>
      </rPr>
      <t>NAME OF WORK</t>
    </r>
    <r>
      <rPr>
        <b/>
        <sz val="12"/>
        <rFont val="Arial"/>
        <family val="2"/>
      </rPr>
      <t xml:space="preserve"> : </t>
    </r>
    <r>
      <rPr>
        <b/>
        <sz val="14"/>
        <rFont val="Arial"/>
        <family val="2"/>
      </rPr>
      <t>Mosquito &amp; General Pest control in Township and Factory Area for the Year 2012-13</t>
    </r>
  </si>
  <si>
    <t>If the contractor quote the rates 20 % below or more than 20 % below against the departmental estimated rates then the offer will be rejected.</t>
  </si>
  <si>
    <t>In case more than one contractors quote the L1 (Lowest &amp; Technically accepted) rates, the work may be awarded through draw of Lottery.</t>
  </si>
  <si>
    <r>
      <t>PART- 2 -- Price bid ( One page - page no. 29 )</t>
    </r>
    <r>
      <rPr>
        <sz val="10"/>
        <rFont val="Arial"/>
        <family val="2"/>
      </rPr>
      <t xml:space="preserve"> </t>
    </r>
  </si>
  <si>
    <r>
      <t>SCHEDULE  F5 -</t>
    </r>
    <r>
      <rPr>
        <sz val="10"/>
        <rFont val="Arial"/>
        <family val="2"/>
      </rPr>
      <t xml:space="preserve"> Report of indoor spraying operation of offices &amp; other areas of factory. (Page no. 17)</t>
    </r>
  </si>
  <si>
    <t>The above quantum of work has been completed in the listed areas and signatures have been obtained in the register available with me.</t>
  </si>
  <si>
    <t>Rs. 4.13  lakhs (Excluding Service Tax)</t>
  </si>
  <si>
    <t xml:space="preserve">TECHNICAL BID ( TOTAL 27 PAGES - page nos. 2 to 28)  </t>
  </si>
  <si>
    <t>Declaration not guilty a court of law as per affidavit 'A'</t>
  </si>
  <si>
    <t>Certified self for not black listed as per affidavit 'B'</t>
  </si>
  <si>
    <r>
      <t xml:space="preserve">Tenders are invited on behalf of the BHARAT HEAVY ELECTRICAL  LIMITED JHANSI  for Work - </t>
    </r>
    <r>
      <rPr>
        <b/>
        <sz val="12"/>
        <rFont val="Arial"/>
        <family val="2"/>
      </rPr>
      <t xml:space="preserve">Mosquito &amp; General Pest Control in Township and Factory Area for the year 2012-13. </t>
    </r>
    <r>
      <rPr>
        <sz val="12"/>
        <rFont val="Arial"/>
        <family val="2"/>
      </rPr>
      <t xml:space="preserve">The work is estimated to cost  </t>
    </r>
    <r>
      <rPr>
        <b/>
        <sz val="12"/>
        <rFont val="Arial"/>
        <family val="2"/>
      </rPr>
      <t>Rs. 4.13 Lakhs</t>
    </r>
    <r>
      <rPr>
        <sz val="12"/>
        <rFont val="Arial"/>
        <family val="2"/>
      </rPr>
      <t xml:space="preserve">. This estimate, however is given merely as a rough guide. </t>
    </r>
  </si>
  <si>
    <t>Tender No :-   TCX/TE/21/2012-13                                                                                     Date  : 06/11/2012</t>
  </si>
  <si>
    <r>
      <t xml:space="preserve">Applications for issue of tender documents shall be submitted to </t>
    </r>
    <r>
      <rPr>
        <b/>
        <sz val="12"/>
        <rFont val="Arial"/>
        <family val="2"/>
      </rPr>
      <t xml:space="preserve">DGM (civil)/Estate Officer </t>
    </r>
    <r>
      <rPr>
        <sz val="12"/>
        <rFont val="Arial"/>
        <family val="2"/>
      </rPr>
      <t xml:space="preserve">so as to reach his office not later than  </t>
    </r>
    <r>
      <rPr>
        <b/>
        <sz val="12"/>
        <rFont val="Arial"/>
        <family val="2"/>
      </rPr>
      <t xml:space="preserve">15.00 on 03/12/2012. </t>
    </r>
  </si>
  <si>
    <r>
      <t xml:space="preserve">Parts 1 &amp; 2 have to be enclosed in </t>
    </r>
    <r>
      <rPr>
        <b/>
        <sz val="12"/>
        <rFont val="Arial"/>
        <family val="2"/>
      </rPr>
      <t>separate envelopes and super-scribed tender for tender enquiry no. TCX/TE/21/2012-13 with name of work and PART -1 " TECHNICAL CUM  COMMERCIAL BID " and PART -2 "PRICE BID "</t>
    </r>
    <r>
      <rPr>
        <sz val="12"/>
        <rFont val="Arial"/>
        <family val="2"/>
      </rPr>
      <t xml:space="preserve"> as appropriate and both these bids have to be submitted in the tender box on due date and time.  </t>
    </r>
  </si>
  <si>
    <r>
      <t xml:space="preserve">Tenders </t>
    </r>
    <r>
      <rPr>
        <b/>
        <sz val="12"/>
        <rFont val="Arial"/>
        <family val="2"/>
      </rPr>
      <t>(Technical cum Commercial bid only)</t>
    </r>
    <r>
      <rPr>
        <sz val="12"/>
        <rFont val="Arial"/>
        <family val="2"/>
      </rPr>
      <t xml:space="preserve"> shall be opened in the presence of tenderers who may be present, at </t>
    </r>
    <r>
      <rPr>
        <b/>
        <sz val="12"/>
        <rFont val="Arial"/>
        <family val="2"/>
      </rPr>
      <t>14:00 Hours</t>
    </r>
    <r>
      <rPr>
        <sz val="12"/>
        <rFont val="Arial"/>
        <family val="2"/>
      </rPr>
      <t xml:space="preserve"> on </t>
    </r>
    <r>
      <rPr>
        <b/>
        <sz val="12"/>
        <rFont val="Arial"/>
        <family val="2"/>
      </rPr>
      <t xml:space="preserve">04/12/2012 </t>
    </r>
    <r>
      <rPr>
        <sz val="12"/>
        <rFont val="Arial"/>
        <family val="2"/>
      </rPr>
      <t>in the Tender room at Security Gate at ADM. Price Bid of Techno-Commercially suitable bidders only, shall be opened on a later date which will be informed in due course of time.</t>
    </r>
  </si>
  <si>
    <r>
      <t xml:space="preserve">To be submitted by </t>
    </r>
    <r>
      <rPr>
        <b/>
        <sz val="12"/>
        <rFont val="Arial"/>
        <family val="2"/>
      </rPr>
      <t>13:15 Hours</t>
    </r>
    <r>
      <rPr>
        <sz val="12"/>
        <rFont val="Arial"/>
        <family val="2"/>
      </rPr>
      <t xml:space="preserve"> on </t>
    </r>
    <r>
      <rPr>
        <b/>
        <sz val="12"/>
        <rFont val="Arial"/>
        <family val="2"/>
      </rPr>
      <t>TUESDAY</t>
    </r>
    <r>
      <rPr>
        <sz val="12"/>
        <rFont val="Arial"/>
        <family val="2"/>
      </rPr>
      <t>.</t>
    </r>
    <r>
      <rPr>
        <b/>
        <sz val="12"/>
        <rFont val="Arial"/>
        <family val="2"/>
      </rPr>
      <t xml:space="preserve"> due date:- 04/12/2012</t>
    </r>
    <r>
      <rPr>
        <sz val="12"/>
        <rFont val="Arial"/>
        <family val="2"/>
      </rPr>
      <t xml:space="preserve">at </t>
    </r>
    <r>
      <rPr>
        <b/>
        <sz val="12"/>
        <rFont val="Arial"/>
        <family val="2"/>
      </rPr>
      <t xml:space="preserve">ADM - Security Gate Tender Box BHEL Jhansi, (U.P.) </t>
    </r>
    <r>
      <rPr>
        <sz val="12"/>
        <rFont val="Arial"/>
        <family val="2"/>
      </rPr>
      <t xml:space="preserve">. </t>
    </r>
  </si>
</sst>
</file>

<file path=xl/styles.xml><?xml version="1.0" encoding="utf-8"?>
<styleSheet xmlns="http://schemas.openxmlformats.org/spreadsheetml/2006/main">
  <numFmts count="2">
    <numFmt numFmtId="164" formatCode="0.0"/>
    <numFmt numFmtId="165" formatCode="0.00000"/>
  </numFmts>
  <fonts count="60">
    <font>
      <sz val="10"/>
      <name val="Arial"/>
    </font>
    <font>
      <sz val="10"/>
      <name val="Arial"/>
      <family val="2"/>
    </font>
    <font>
      <b/>
      <sz val="12"/>
      <name val="Arial"/>
      <family val="2"/>
    </font>
    <font>
      <sz val="8"/>
      <name val="Arial"/>
      <family val="2"/>
    </font>
    <font>
      <b/>
      <sz val="11"/>
      <name val="Arial"/>
      <family val="2"/>
    </font>
    <font>
      <sz val="10"/>
      <name val="Arial"/>
      <family val="2"/>
    </font>
    <font>
      <sz val="12"/>
      <name val="Arial"/>
      <family val="2"/>
    </font>
    <font>
      <sz val="12"/>
      <name val="Arial"/>
      <family val="2"/>
    </font>
    <font>
      <sz val="11"/>
      <name val="Arial"/>
      <family val="2"/>
    </font>
    <font>
      <sz val="9"/>
      <name val="Arial"/>
      <family val="2"/>
    </font>
    <font>
      <b/>
      <sz val="10"/>
      <name val="Arial"/>
      <family val="2"/>
    </font>
    <font>
      <b/>
      <sz val="9"/>
      <name val="Arial"/>
      <family val="2"/>
    </font>
    <font>
      <b/>
      <u/>
      <sz val="11"/>
      <name val="Times New Roman"/>
      <family val="1"/>
    </font>
    <font>
      <b/>
      <sz val="14"/>
      <name val="Arial"/>
      <family val="2"/>
    </font>
    <font>
      <b/>
      <sz val="12"/>
      <color indexed="8"/>
      <name val="Arial"/>
      <family val="2"/>
    </font>
    <font>
      <sz val="12"/>
      <name val="Times New Roman"/>
      <family val="1"/>
    </font>
    <font>
      <b/>
      <sz val="12"/>
      <name val="Times New Roman"/>
      <family val="1"/>
    </font>
    <font>
      <sz val="14"/>
      <name val="Arial"/>
      <family val="2"/>
    </font>
    <font>
      <b/>
      <sz val="12"/>
      <name val="Arial"/>
      <family val="2"/>
    </font>
    <font>
      <b/>
      <u/>
      <sz val="12"/>
      <name val="Arial"/>
      <family val="2"/>
    </font>
    <font>
      <sz val="12"/>
      <name val="Verdana"/>
      <family val="2"/>
    </font>
    <font>
      <u/>
      <sz val="12"/>
      <name val="Arial"/>
      <family val="2"/>
    </font>
    <font>
      <sz val="12"/>
      <color indexed="10"/>
      <name val="Arial"/>
      <family val="2"/>
    </font>
    <font>
      <sz val="10"/>
      <color indexed="10"/>
      <name val="Arial"/>
      <family val="2"/>
    </font>
    <font>
      <b/>
      <i/>
      <sz val="12"/>
      <name val="Arial"/>
      <family val="2"/>
    </font>
    <font>
      <b/>
      <u/>
      <sz val="12"/>
      <name val="Arial"/>
      <family val="2"/>
    </font>
    <font>
      <b/>
      <sz val="12"/>
      <color indexed="10"/>
      <name val="Arial"/>
      <family val="2"/>
    </font>
    <font>
      <b/>
      <u/>
      <sz val="12"/>
      <name val="Verdana"/>
      <family val="2"/>
    </font>
    <font>
      <b/>
      <u/>
      <sz val="14"/>
      <name val="Arial"/>
      <family val="2"/>
    </font>
    <font>
      <u/>
      <sz val="14"/>
      <name val="Arial"/>
      <family val="2"/>
    </font>
    <font>
      <b/>
      <u/>
      <sz val="11"/>
      <name val="Arial"/>
      <family val="2"/>
    </font>
    <font>
      <sz val="12"/>
      <color indexed="10"/>
      <name val="Arial"/>
      <family val="2"/>
    </font>
    <font>
      <sz val="10"/>
      <color indexed="10"/>
      <name val="Arial"/>
      <family val="2"/>
    </font>
    <font>
      <b/>
      <sz val="14"/>
      <name val="Arial"/>
      <family val="2"/>
    </font>
    <font>
      <b/>
      <u/>
      <sz val="14"/>
      <name val="Arial"/>
      <family val="2"/>
    </font>
    <font>
      <b/>
      <u/>
      <sz val="12"/>
      <color indexed="8"/>
      <name val="Arial"/>
      <family val="2"/>
    </font>
    <font>
      <b/>
      <sz val="11"/>
      <color indexed="10"/>
      <name val="Arial"/>
      <family val="2"/>
    </font>
    <font>
      <b/>
      <sz val="16"/>
      <name val="Arial"/>
      <family val="2"/>
    </font>
    <font>
      <b/>
      <u/>
      <sz val="10"/>
      <name val="Arial"/>
      <family val="2"/>
    </font>
    <font>
      <sz val="11"/>
      <name val="Times New Roman"/>
      <family val="1"/>
    </font>
    <font>
      <sz val="11"/>
      <name val="Arial"/>
      <family val="2"/>
    </font>
    <font>
      <b/>
      <sz val="11"/>
      <name val="Times New Roman"/>
      <family val="1"/>
    </font>
    <font>
      <b/>
      <u/>
      <sz val="11"/>
      <name val="Verdana"/>
      <family val="2"/>
    </font>
    <font>
      <u/>
      <sz val="11"/>
      <name val="Arial"/>
      <family val="2"/>
    </font>
    <font>
      <b/>
      <sz val="10"/>
      <name val="Times New Roman"/>
      <family val="1"/>
    </font>
    <font>
      <b/>
      <sz val="14"/>
      <name val="Times New Roman"/>
      <family val="1"/>
    </font>
    <font>
      <b/>
      <sz val="10"/>
      <name val="Arial"/>
      <family val="2"/>
    </font>
    <font>
      <sz val="10"/>
      <name val="Arial"/>
      <family val="2"/>
    </font>
    <font>
      <b/>
      <u/>
      <sz val="10"/>
      <name val="Arial"/>
      <family val="2"/>
    </font>
    <font>
      <b/>
      <u/>
      <sz val="10"/>
      <color indexed="8"/>
      <name val="Arial"/>
      <family val="2"/>
    </font>
    <font>
      <b/>
      <sz val="10"/>
      <color indexed="8"/>
      <name val="Arial"/>
      <family val="2"/>
    </font>
    <font>
      <b/>
      <sz val="14"/>
      <color indexed="8"/>
      <name val="Arial"/>
      <family val="2"/>
    </font>
    <font>
      <sz val="12"/>
      <color indexed="8"/>
      <name val="Arial"/>
      <family val="2"/>
    </font>
    <font>
      <b/>
      <sz val="13.5"/>
      <color indexed="10"/>
      <name val="Verdana"/>
      <family val="2"/>
    </font>
    <font>
      <b/>
      <sz val="10"/>
      <color indexed="12"/>
      <name val="Verdana"/>
      <family val="2"/>
    </font>
    <font>
      <b/>
      <sz val="10"/>
      <color indexed="10"/>
      <name val="Verdana"/>
      <family val="2"/>
    </font>
    <font>
      <b/>
      <sz val="12"/>
      <color indexed="10"/>
      <name val="Verdana"/>
      <family val="2"/>
    </font>
    <font>
      <b/>
      <sz val="10"/>
      <color indexed="17"/>
      <name val="Verdana"/>
      <family val="2"/>
    </font>
    <font>
      <b/>
      <sz val="12"/>
      <color indexed="12"/>
      <name val="Times New Roman"/>
      <family val="1"/>
    </font>
    <font>
      <sz val="12"/>
      <color rgb="FFFF0000"/>
      <name val="Arial"/>
      <family val="2"/>
    </font>
  </fonts>
  <fills count="4">
    <fill>
      <patternFill patternType="none"/>
    </fill>
    <fill>
      <patternFill patternType="gray125"/>
    </fill>
    <fill>
      <patternFill patternType="solid">
        <fgColor indexed="42"/>
        <bgColor indexed="64"/>
      </patternFill>
    </fill>
    <fill>
      <patternFill patternType="solid">
        <fgColor indexed="1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10"/>
      </left>
      <right/>
      <top style="thin">
        <color indexed="10"/>
      </top>
      <bottom style="thin">
        <color indexed="10"/>
      </bottom>
      <diagonal/>
    </border>
    <border>
      <left style="thin">
        <color indexed="10"/>
      </left>
      <right style="thin">
        <color indexed="10"/>
      </right>
      <top style="thin">
        <color indexed="10"/>
      </top>
      <bottom/>
      <diagonal/>
    </border>
    <border>
      <left style="thin">
        <color indexed="10"/>
      </left>
      <right style="thin">
        <color indexed="10"/>
      </right>
      <top/>
      <bottom/>
      <diagonal/>
    </border>
    <border>
      <left style="thin">
        <color indexed="10"/>
      </left>
      <right style="thin">
        <color indexed="10"/>
      </right>
      <top/>
      <bottom style="thin">
        <color indexed="10"/>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thin">
        <color indexed="10"/>
      </left>
      <right/>
      <top/>
      <bottom style="thin">
        <color indexed="64"/>
      </bottom>
      <diagonal/>
    </border>
    <border>
      <left style="thin">
        <color indexed="10"/>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thin">
        <color indexed="64"/>
      </bottom>
      <diagonal/>
    </border>
  </borders>
  <cellStyleXfs count="1">
    <xf numFmtId="0" fontId="0" fillId="0" borderId="0"/>
  </cellStyleXfs>
  <cellXfs count="593">
    <xf numFmtId="0" fontId="0" fillId="0" borderId="0" xfId="0"/>
    <xf numFmtId="0" fontId="0" fillId="0" borderId="0" xfId="0" applyAlignment="1">
      <alignment horizontal="right"/>
    </xf>
    <xf numFmtId="0" fontId="5" fillId="0" borderId="0" xfId="0" applyFont="1"/>
    <xf numFmtId="0" fontId="6" fillId="0" borderId="0" xfId="0" applyFont="1" applyBorder="1" applyAlignment="1">
      <alignment horizontal="center" vertical="justify"/>
    </xf>
    <xf numFmtId="0" fontId="6" fillId="0" borderId="0" xfId="0" applyFont="1" applyBorder="1" applyAlignment="1">
      <alignment horizontal="left"/>
    </xf>
    <xf numFmtId="2" fontId="6" fillId="0" borderId="0" xfId="0" applyNumberFormat="1" applyFont="1" applyBorder="1" applyAlignment="1">
      <alignment horizontal="center" wrapText="1"/>
    </xf>
    <xf numFmtId="0" fontId="6" fillId="0" borderId="0" xfId="0" applyFont="1" applyAlignment="1">
      <alignment horizontal="right" wrapText="1"/>
    </xf>
    <xf numFmtId="0" fontId="9" fillId="0" borderId="0" xfId="0" applyFont="1" applyAlignment="1">
      <alignment wrapText="1"/>
    </xf>
    <xf numFmtId="0" fontId="3" fillId="0" borderId="0" xfId="0" applyFont="1"/>
    <xf numFmtId="0" fontId="9" fillId="0" borderId="0" xfId="0" applyFont="1"/>
    <xf numFmtId="0" fontId="9" fillId="0" borderId="0" xfId="0" applyFont="1" applyBorder="1" applyAlignment="1">
      <alignment wrapText="1"/>
    </xf>
    <xf numFmtId="0" fontId="9" fillId="0" borderId="0" xfId="0" applyFont="1" applyBorder="1" applyAlignment="1">
      <alignment horizontal="center" vertical="justify"/>
    </xf>
    <xf numFmtId="0" fontId="0" fillId="0" borderId="0" xfId="0" applyBorder="1" applyAlignment="1">
      <alignment horizontal="center" vertical="justify"/>
    </xf>
    <xf numFmtId="0" fontId="0" fillId="0" borderId="0" xfId="0" applyBorder="1"/>
    <xf numFmtId="0" fontId="6" fillId="0" borderId="0" xfId="0" applyFont="1" applyBorder="1" applyAlignment="1">
      <alignment horizontal="center"/>
    </xf>
    <xf numFmtId="0" fontId="0" fillId="0" borderId="0" xfId="0" applyBorder="1" applyAlignment="1">
      <alignment horizontal="center"/>
    </xf>
    <xf numFmtId="0" fontId="9" fillId="0" borderId="0" xfId="0" applyFont="1" applyBorder="1" applyAlignment="1">
      <alignment horizontal="center" vertical="top"/>
    </xf>
    <xf numFmtId="0" fontId="7" fillId="0" borderId="0" xfId="0" applyFont="1" applyBorder="1" applyAlignment="1">
      <alignment horizontal="center"/>
    </xf>
    <xf numFmtId="0" fontId="6" fillId="0" borderId="0" xfId="0" applyFont="1" applyAlignment="1">
      <alignment horizontal="center"/>
    </xf>
    <xf numFmtId="0" fontId="5" fillId="0" borderId="0" xfId="0" applyFont="1" applyBorder="1" applyAlignment="1">
      <alignment horizontal="left" wrapText="1"/>
    </xf>
    <xf numFmtId="0" fontId="4" fillId="0" borderId="0" xfId="0" applyFont="1" applyAlignment="1">
      <alignment horizontal="center" wrapText="1"/>
    </xf>
    <xf numFmtId="0" fontId="5" fillId="0" borderId="0" xfId="0" applyFont="1" applyBorder="1" applyAlignment="1">
      <alignment horizontal="center" wrapText="1"/>
    </xf>
    <xf numFmtId="0" fontId="2" fillId="0" borderId="0" xfId="0" applyFont="1" applyAlignment="1">
      <alignment horizontal="center"/>
    </xf>
    <xf numFmtId="0" fontId="10" fillId="0" borderId="0" xfId="0" applyFont="1" applyBorder="1" applyAlignment="1">
      <alignment horizontal="center" wrapText="1"/>
    </xf>
    <xf numFmtId="0" fontId="9" fillId="0" borderId="0" xfId="0" applyFont="1" applyBorder="1" applyAlignment="1"/>
    <xf numFmtId="0" fontId="8" fillId="0" borderId="0" xfId="0" applyFont="1" applyBorder="1" applyAlignment="1">
      <alignment horizontal="left" wrapText="1"/>
    </xf>
    <xf numFmtId="0" fontId="10" fillId="0" borderId="0" xfId="0" applyFont="1" applyBorder="1" applyAlignment="1">
      <alignment horizontal="left" wrapText="1"/>
    </xf>
    <xf numFmtId="0" fontId="9" fillId="0" borderId="0" xfId="0" applyFont="1" applyBorder="1" applyAlignment="1">
      <alignment horizontal="left" vertical="top" wrapText="1"/>
    </xf>
    <xf numFmtId="0" fontId="6" fillId="0" borderId="0" xfId="0" applyFont="1"/>
    <xf numFmtId="0" fontId="2" fillId="0" borderId="0" xfId="0" applyFont="1"/>
    <xf numFmtId="0" fontId="6" fillId="0" borderId="0" xfId="0" applyFont="1" applyAlignment="1">
      <alignment wrapText="1"/>
    </xf>
    <xf numFmtId="0" fontId="3" fillId="0" borderId="0" xfId="0" applyFont="1" applyBorder="1" applyAlignment="1">
      <alignment horizontal="center" vertical="top"/>
    </xf>
    <xf numFmtId="0" fontId="2" fillId="0" borderId="0" xfId="0" applyFont="1" applyAlignment="1">
      <alignment horizontal="left" indent="4"/>
    </xf>
    <xf numFmtId="0" fontId="7" fillId="0" borderId="0" xfId="0" applyFont="1"/>
    <xf numFmtId="0" fontId="6" fillId="0" borderId="0" xfId="0" applyFont="1" applyBorder="1"/>
    <xf numFmtId="0" fontId="7" fillId="0" borderId="1" xfId="0" applyFont="1" applyBorder="1" applyAlignment="1">
      <alignment horizontal="center" vertical="center" wrapText="1"/>
    </xf>
    <xf numFmtId="0" fontId="7" fillId="0" borderId="1" xfId="0" applyFont="1" applyBorder="1" applyAlignment="1">
      <alignment horizontal="center"/>
    </xf>
    <xf numFmtId="0" fontId="18" fillId="0" borderId="0" xfId="0" applyFont="1" applyAlignment="1">
      <alignment horizontal="center" wrapText="1"/>
    </xf>
    <xf numFmtId="0" fontId="6" fillId="0" borderId="0" xfId="0" applyFont="1" applyAlignment="1">
      <alignment horizontal="center" wrapText="1"/>
    </xf>
    <xf numFmtId="0" fontId="6" fillId="0" borderId="0" xfId="0" applyFont="1" applyBorder="1" applyAlignment="1">
      <alignment vertical="top"/>
    </xf>
    <xf numFmtId="0" fontId="7" fillId="0" borderId="1" xfId="0" applyFont="1" applyBorder="1" applyAlignment="1">
      <alignment horizontal="center" vertical="justify"/>
    </xf>
    <xf numFmtId="0" fontId="7" fillId="0" borderId="1" xfId="0" applyFont="1" applyBorder="1" applyAlignment="1">
      <alignment horizontal="center" vertical="center"/>
    </xf>
    <xf numFmtId="0" fontId="7" fillId="0" borderId="0" xfId="0" applyFont="1" applyBorder="1" applyAlignment="1">
      <alignment horizontal="left" vertical="justify" wrapText="1"/>
    </xf>
    <xf numFmtId="0" fontId="7" fillId="0" borderId="0" xfId="0" applyFont="1" applyAlignment="1">
      <alignment vertical="justify"/>
    </xf>
    <xf numFmtId="0" fontId="7" fillId="0" borderId="0" xfId="0" applyFont="1" applyAlignment="1">
      <alignment horizontal="right"/>
    </xf>
    <xf numFmtId="0" fontId="7" fillId="0" borderId="0" xfId="0" applyFont="1" applyBorder="1" applyAlignment="1">
      <alignment horizontal="left" wrapText="1"/>
    </xf>
    <xf numFmtId="0" fontId="7" fillId="0" borderId="0" xfId="0" applyFont="1" applyBorder="1" applyAlignment="1">
      <alignment wrapText="1"/>
    </xf>
    <xf numFmtId="0" fontId="7" fillId="0" borderId="0" xfId="0" applyFont="1" applyBorder="1" applyAlignment="1">
      <alignment horizontal="center" vertical="top"/>
    </xf>
    <xf numFmtId="0" fontId="7" fillId="0" borderId="0" xfId="0" applyFont="1" applyBorder="1" applyAlignment="1">
      <alignment horizontal="center" vertical="justify"/>
    </xf>
    <xf numFmtId="0" fontId="7" fillId="0" borderId="0" xfId="0" applyFont="1" applyBorder="1"/>
    <xf numFmtId="0" fontId="7" fillId="0" borderId="0" xfId="0" applyFont="1" applyBorder="1" applyAlignment="1">
      <alignment horizontal="left"/>
    </xf>
    <xf numFmtId="2" fontId="7" fillId="0" borderId="0" xfId="0" applyNumberFormat="1" applyFont="1" applyBorder="1" applyAlignment="1">
      <alignment horizontal="center"/>
    </xf>
    <xf numFmtId="0" fontId="7" fillId="0" borderId="0" xfId="0" applyFont="1" applyBorder="1" applyAlignment="1">
      <alignment horizontal="center" vertical="justify" wrapText="1"/>
    </xf>
    <xf numFmtId="0" fontId="7" fillId="0" borderId="0" xfId="0" applyFont="1" applyAlignment="1">
      <alignment horizontal="left"/>
    </xf>
    <xf numFmtId="164" fontId="7" fillId="0" borderId="0" xfId="0" applyNumberFormat="1" applyFont="1" applyBorder="1" applyAlignment="1">
      <alignment horizontal="center" vertical="top"/>
    </xf>
    <xf numFmtId="0" fontId="7" fillId="0" borderId="0" xfId="0" applyFont="1" applyAlignment="1">
      <alignment horizontal="center" vertical="top"/>
    </xf>
    <xf numFmtId="2" fontId="7" fillId="0" borderId="0" xfId="0" applyNumberFormat="1" applyFont="1" applyAlignment="1">
      <alignment horizontal="center" vertical="top"/>
    </xf>
    <xf numFmtId="164" fontId="6" fillId="0" borderId="0" xfId="0" applyNumberFormat="1" applyFont="1" applyBorder="1" applyAlignment="1">
      <alignment horizontal="center" vertical="top"/>
    </xf>
    <xf numFmtId="0" fontId="6" fillId="0" borderId="0" xfId="0" applyFont="1" applyAlignment="1">
      <alignment horizontal="center" vertical="top"/>
    </xf>
    <xf numFmtId="0" fontId="6" fillId="0" borderId="0" xfId="0" applyFont="1" applyBorder="1" applyAlignment="1">
      <alignment wrapText="1"/>
    </xf>
    <xf numFmtId="0" fontId="15" fillId="0" borderId="0" xfId="0" applyFont="1" applyAlignment="1">
      <alignment horizontal="center" vertical="top" wrapText="1"/>
    </xf>
    <xf numFmtId="0" fontId="16" fillId="0" borderId="0" xfId="0" applyFont="1" applyAlignment="1">
      <alignment horizontal="left" indent="4"/>
    </xf>
    <xf numFmtId="0" fontId="6" fillId="0" borderId="0" xfId="0" applyFont="1" applyAlignment="1">
      <alignment horizontal="left"/>
    </xf>
    <xf numFmtId="9" fontId="7" fillId="0" borderId="0" xfId="0" applyNumberFormat="1" applyFont="1"/>
    <xf numFmtId="0" fontId="1" fillId="0" borderId="0" xfId="0" applyFont="1" applyAlignment="1">
      <alignment horizontal="center" vertical="top" wrapText="1"/>
    </xf>
    <xf numFmtId="0" fontId="22" fillId="0" borderId="1" xfId="0" applyFont="1" applyBorder="1" applyAlignment="1">
      <alignment horizontal="center" vertical="center"/>
    </xf>
    <xf numFmtId="0" fontId="7" fillId="0" borderId="3" xfId="0" applyFont="1" applyBorder="1" applyAlignment="1">
      <alignment horizontal="center"/>
    </xf>
    <xf numFmtId="0" fontId="19" fillId="0" borderId="0" xfId="0" applyFont="1" applyBorder="1" applyAlignment="1">
      <alignment wrapText="1"/>
    </xf>
    <xf numFmtId="0" fontId="7" fillId="0" borderId="4" xfId="0" applyFont="1" applyBorder="1"/>
    <xf numFmtId="0" fontId="7" fillId="0" borderId="5" xfId="0" applyFont="1" applyBorder="1"/>
    <xf numFmtId="0" fontId="7" fillId="0" borderId="6" xfId="0" applyFont="1" applyBorder="1" applyAlignment="1">
      <alignment horizontal="center" vertical="center"/>
    </xf>
    <xf numFmtId="0" fontId="2" fillId="0" borderId="7" xfId="0" applyFont="1" applyBorder="1" applyAlignment="1">
      <alignment horizontal="center" vertical="justify"/>
    </xf>
    <xf numFmtId="0" fontId="2" fillId="0" borderId="7" xfId="0" applyFont="1" applyBorder="1" applyAlignment="1">
      <alignment horizontal="center" vertical="center"/>
    </xf>
    <xf numFmtId="0" fontId="7" fillId="0" borderId="6" xfId="0" quotePrefix="1" applyFont="1" applyBorder="1" applyAlignment="1">
      <alignment horizontal="center" vertical="center"/>
    </xf>
    <xf numFmtId="0" fontId="7" fillId="0" borderId="8" xfId="0" quotePrefix="1" applyFont="1" applyBorder="1" applyAlignment="1">
      <alignment horizontal="center" vertical="center"/>
    </xf>
    <xf numFmtId="0" fontId="7" fillId="0" borderId="9" xfId="0" quotePrefix="1"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7" fillId="0" borderId="11" xfId="0" quotePrefix="1" applyFont="1" applyBorder="1" applyAlignment="1">
      <alignment horizontal="center" vertical="center"/>
    </xf>
    <xf numFmtId="0" fontId="7" fillId="0" borderId="6" xfId="0" quotePrefix="1" applyFont="1" applyBorder="1" applyAlignment="1">
      <alignment horizontal="center" vertical="justify"/>
    </xf>
    <xf numFmtId="0" fontId="7" fillId="0" borderId="0" xfId="0" quotePrefix="1" applyFont="1" applyBorder="1" applyAlignment="1">
      <alignment horizontal="center" vertical="top"/>
    </xf>
    <xf numFmtId="0" fontId="15" fillId="0" borderId="0" xfId="0" quotePrefix="1" applyFont="1" applyAlignment="1">
      <alignment horizontal="center" vertical="top" wrapText="1"/>
    </xf>
    <xf numFmtId="0" fontId="1" fillId="0" borderId="0" xfId="0" quotePrefix="1" applyFont="1" applyAlignment="1">
      <alignment horizontal="center" vertical="top" wrapText="1"/>
    </xf>
    <xf numFmtId="0" fontId="7" fillId="0" borderId="12" xfId="0" applyFont="1" applyBorder="1"/>
    <xf numFmtId="0" fontId="7" fillId="0" borderId="12" xfId="0" applyFont="1" applyBorder="1" applyAlignment="1">
      <alignment horizontal="left"/>
    </xf>
    <xf numFmtId="0" fontId="7" fillId="0" borderId="12" xfId="0" applyFont="1" applyBorder="1" applyAlignment="1">
      <alignment horizontal="center"/>
    </xf>
    <xf numFmtId="2" fontId="7" fillId="0" borderId="12" xfId="0" applyNumberFormat="1" applyFont="1" applyBorder="1" applyAlignment="1">
      <alignment horizontal="center"/>
    </xf>
    <xf numFmtId="0" fontId="5" fillId="0" borderId="0" xfId="0" applyFont="1" applyBorder="1" applyAlignment="1">
      <alignment horizontal="center" vertical="top"/>
    </xf>
    <xf numFmtId="0" fontId="2" fillId="0" borderId="0" xfId="0" quotePrefix="1" applyFont="1" applyBorder="1" applyAlignment="1">
      <alignment horizontal="center"/>
    </xf>
    <xf numFmtId="0" fontId="2" fillId="0" borderId="0" xfId="0" quotePrefix="1" applyFont="1" applyBorder="1" applyAlignment="1">
      <alignment horizontal="center" vertical="top"/>
    </xf>
    <xf numFmtId="0" fontId="2" fillId="0" borderId="0" xfId="0" quotePrefix="1" applyFont="1" applyAlignment="1">
      <alignment horizontal="center" vertical="top"/>
    </xf>
    <xf numFmtId="0" fontId="16" fillId="0" borderId="0" xfId="0" quotePrefix="1" applyFont="1" applyAlignment="1">
      <alignment horizontal="center" vertical="top" wrapText="1"/>
    </xf>
    <xf numFmtId="0" fontId="25" fillId="0" borderId="0" xfId="0" applyFont="1"/>
    <xf numFmtId="0" fontId="2" fillId="0" borderId="0" xfId="0" applyFont="1" applyAlignment="1">
      <alignment horizontal="right"/>
    </xf>
    <xf numFmtId="0" fontId="9" fillId="0" borderId="0" xfId="0" quotePrefix="1" applyFont="1" applyBorder="1" applyAlignment="1">
      <alignment horizontal="center" vertical="top"/>
    </xf>
    <xf numFmtId="0" fontId="5" fillId="0" borderId="0" xfId="0" quotePrefix="1" applyFont="1" applyBorder="1" applyAlignment="1">
      <alignment horizontal="center" vertical="top"/>
    </xf>
    <xf numFmtId="164" fontId="5" fillId="0" borderId="0" xfId="0" quotePrefix="1" applyNumberFormat="1" applyFont="1" applyBorder="1" applyAlignment="1">
      <alignment horizontal="center" vertical="top"/>
    </xf>
    <xf numFmtId="0" fontId="31" fillId="0" borderId="0" xfId="0" applyFont="1" applyAlignment="1">
      <alignment horizontal="center"/>
    </xf>
    <xf numFmtId="0" fontId="32" fillId="0" borderId="0" xfId="0" applyFont="1"/>
    <xf numFmtId="0" fontId="22" fillId="0" borderId="1" xfId="0" quotePrefix="1" applyFont="1" applyBorder="1" applyAlignment="1">
      <alignment horizontal="center" vertical="center"/>
    </xf>
    <xf numFmtId="0" fontId="7" fillId="0" borderId="1" xfId="0" quotePrefix="1" applyFont="1" applyBorder="1" applyAlignment="1">
      <alignment horizontal="center" vertical="center"/>
    </xf>
    <xf numFmtId="164" fontId="2" fillId="0" borderId="0" xfId="0" quotePrefix="1" applyNumberFormat="1" applyFont="1" applyBorder="1" applyAlignment="1">
      <alignment horizontal="center" vertical="top"/>
    </xf>
    <xf numFmtId="0" fontId="1" fillId="0" borderId="0" xfId="0" quotePrefix="1" applyFont="1" applyAlignment="1">
      <alignment horizontal="center" vertical="top"/>
    </xf>
    <xf numFmtId="0" fontId="0" fillId="0" borderId="0" xfId="0" quotePrefix="1" applyAlignment="1">
      <alignment horizontal="center" vertical="top"/>
    </xf>
    <xf numFmtId="0" fontId="6" fillId="0" borderId="0" xfId="0" quotePrefix="1" applyFont="1" applyAlignment="1">
      <alignment horizontal="center" vertical="top"/>
    </xf>
    <xf numFmtId="0" fontId="17" fillId="0" borderId="0" xfId="0" applyFont="1" applyBorder="1" applyAlignment="1">
      <alignment horizontal="center"/>
    </xf>
    <xf numFmtId="0" fontId="11" fillId="0" borderId="0" xfId="0" applyFont="1"/>
    <xf numFmtId="0" fontId="10" fillId="0" borderId="0" xfId="0" applyFont="1"/>
    <xf numFmtId="0" fontId="33" fillId="0" borderId="0" xfId="0" applyFont="1" applyAlignment="1">
      <alignment horizontal="center" wrapText="1"/>
    </xf>
    <xf numFmtId="0" fontId="17" fillId="0" borderId="0" xfId="0" applyFont="1" applyAlignment="1"/>
    <xf numFmtId="0" fontId="2" fillId="0" borderId="0" xfId="0" applyFont="1" applyBorder="1"/>
    <xf numFmtId="0" fontId="2" fillId="0" borderId="0" xfId="0" applyFont="1" applyBorder="1" applyAlignment="1">
      <alignment horizontal="left"/>
    </xf>
    <xf numFmtId="0" fontId="14" fillId="0" borderId="0" xfId="0" applyFont="1" applyBorder="1" applyAlignment="1">
      <alignment horizont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7" fillId="0" borderId="0" xfId="0" applyFont="1" applyAlignment="1">
      <alignment horizontal="justify" vertical="top" wrapText="1"/>
    </xf>
    <xf numFmtId="0" fontId="7" fillId="0" borderId="0" xfId="0" applyFont="1" applyBorder="1" applyAlignment="1">
      <alignment horizontal="justify" vertical="top" wrapText="1"/>
    </xf>
    <xf numFmtId="0" fontId="9" fillId="0" borderId="0" xfId="0" applyFont="1" applyBorder="1" applyAlignment="1">
      <alignment horizontal="justify" wrapText="1"/>
    </xf>
    <xf numFmtId="0" fontId="9" fillId="0" borderId="0" xfId="0" applyFont="1" applyAlignment="1">
      <alignment horizontal="justify" wrapText="1"/>
    </xf>
    <xf numFmtId="0" fontId="0" fillId="0" borderId="0" xfId="0" applyBorder="1" applyAlignment="1">
      <alignment horizontal="justify"/>
    </xf>
    <xf numFmtId="0" fontId="0" fillId="0" borderId="0" xfId="0" applyAlignment="1">
      <alignment horizontal="justify"/>
    </xf>
    <xf numFmtId="0" fontId="6" fillId="0" borderId="0" xfId="0" applyFont="1" applyBorder="1" applyAlignment="1">
      <alignment horizontal="justify"/>
    </xf>
    <xf numFmtId="0" fontId="7" fillId="0" borderId="0" xfId="0" applyFont="1" applyAlignment="1">
      <alignment horizontal="justify" vertical="center" wrapText="1"/>
    </xf>
    <xf numFmtId="0" fontId="24" fillId="0" borderId="0" xfId="0" applyFont="1" applyAlignment="1">
      <alignment horizontal="center" wrapText="1"/>
    </xf>
    <xf numFmtId="0" fontId="7" fillId="0" borderId="13" xfId="0" applyFont="1" applyBorder="1" applyAlignment="1">
      <alignment vertical="center" wrapText="1"/>
    </xf>
    <xf numFmtId="0" fontId="0" fillId="0" borderId="1" xfId="0" applyBorder="1" applyAlignment="1">
      <alignment horizontal="center"/>
    </xf>
    <xf numFmtId="165" fontId="0" fillId="0" borderId="0" xfId="0" applyNumberForma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8" fillId="0" borderId="0" xfId="0" applyFont="1"/>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7" fillId="0" borderId="14" xfId="0" applyFont="1" applyBorder="1" applyAlignment="1">
      <alignment horizontal="center" vertical="top"/>
    </xf>
    <xf numFmtId="0" fontId="2" fillId="0" borderId="15" xfId="0" applyFont="1" applyBorder="1" applyAlignment="1">
      <alignment horizontal="center" vertical="justify"/>
    </xf>
    <xf numFmtId="0" fontId="39" fillId="0" borderId="0" xfId="0" quotePrefix="1" applyFont="1" applyAlignment="1">
      <alignment horizontal="center" vertical="top" wrapText="1"/>
    </xf>
    <xf numFmtId="0" fontId="41" fillId="0" borderId="0" xfId="0" quotePrefix="1" applyFont="1" applyAlignment="1">
      <alignment horizontal="center" vertical="top" wrapText="1"/>
    </xf>
    <xf numFmtId="0" fontId="10" fillId="0" borderId="1" xfId="0" quotePrefix="1" applyFont="1" applyBorder="1" applyAlignment="1">
      <alignment horizontal="center" vertical="top"/>
    </xf>
    <xf numFmtId="0" fontId="10" fillId="0" borderId="1" xfId="0" applyFont="1" applyBorder="1" applyAlignment="1">
      <alignment horizontal="center" vertical="center" wrapText="1"/>
    </xf>
    <xf numFmtId="0" fontId="6" fillId="0" borderId="0" xfId="0" applyFont="1" applyBorder="1" applyAlignment="1">
      <alignment horizontal="right" wrapText="1"/>
    </xf>
    <xf numFmtId="0" fontId="18" fillId="0" borderId="0" xfId="0" applyFont="1" applyBorder="1" applyAlignment="1">
      <alignment horizontal="center"/>
    </xf>
    <xf numFmtId="2" fontId="18" fillId="0" borderId="0" xfId="0" applyNumberFormat="1" applyFont="1" applyBorder="1" applyAlignment="1">
      <alignment horizontal="center" vertical="center"/>
    </xf>
    <xf numFmtId="0" fontId="2" fillId="0" borderId="0" xfId="0" applyFont="1" applyBorder="1" applyAlignment="1">
      <alignment horizontal="left" wrapText="1"/>
    </xf>
    <xf numFmtId="0" fontId="2" fillId="0" borderId="0" xfId="0" applyFont="1" applyBorder="1" applyAlignment="1">
      <alignment horizontal="center" wrapText="1"/>
    </xf>
    <xf numFmtId="0" fontId="40" fillId="0" borderId="0" xfId="0" applyFont="1" applyAlignment="1">
      <alignment horizontal="left" vertical="top" wrapText="1"/>
    </xf>
    <xf numFmtId="0" fontId="28" fillId="0" borderId="0" xfId="0" applyFont="1" applyAlignment="1">
      <alignment horizontal="center" wrapText="1"/>
    </xf>
    <xf numFmtId="0" fontId="29" fillId="0" borderId="0" xfId="0" applyFont="1" applyAlignment="1">
      <alignment wrapText="1"/>
    </xf>
    <xf numFmtId="0" fontId="30" fillId="0" borderId="0" xfId="0" applyFont="1"/>
    <xf numFmtId="0" fontId="40" fillId="0" borderId="0" xfId="0" applyFont="1"/>
    <xf numFmtId="0" fontId="25" fillId="0" borderId="0" xfId="0" applyFont="1" applyBorder="1" applyAlignment="1">
      <alignment horizontal="center" wrapText="1"/>
    </xf>
    <xf numFmtId="0" fontId="11" fillId="0" borderId="0" xfId="0" quotePrefix="1" applyFont="1" applyAlignment="1">
      <alignment horizontal="center" vertical="top" wrapText="1"/>
    </xf>
    <xf numFmtId="2" fontId="0" fillId="0" borderId="1" xfId="0" applyNumberFormat="1" applyBorder="1" applyAlignment="1">
      <alignment horizontal="right"/>
    </xf>
    <xf numFmtId="2" fontId="10" fillId="0" borderId="1" xfId="0" applyNumberFormat="1" applyFont="1" applyBorder="1" applyAlignment="1">
      <alignment horizontal="right"/>
    </xf>
    <xf numFmtId="0" fontId="15" fillId="0" borderId="1" xfId="0" applyFont="1" applyBorder="1" applyAlignment="1">
      <alignment horizontal="center" vertical="top" wrapText="1"/>
    </xf>
    <xf numFmtId="0" fontId="44" fillId="0" borderId="1" xfId="0" applyFont="1" applyBorder="1" applyAlignment="1">
      <alignment horizontal="center" vertical="center" wrapText="1"/>
    </xf>
    <xf numFmtId="0" fontId="16" fillId="0" borderId="1" xfId="0" applyFont="1" applyBorder="1" applyAlignment="1">
      <alignment horizontal="center" vertical="center" wrapText="1"/>
    </xf>
    <xf numFmtId="2" fontId="0" fillId="0" borderId="16" xfId="0" applyNumberFormat="1" applyFill="1" applyBorder="1" applyAlignment="1">
      <alignment horizontal="right"/>
    </xf>
    <xf numFmtId="0" fontId="0" fillId="0" borderId="1" xfId="0" applyBorder="1" applyAlignment="1">
      <alignment horizontal="center" vertical="top"/>
    </xf>
    <xf numFmtId="0" fontId="25" fillId="0" borderId="12" xfId="0" applyFont="1" applyBorder="1" applyAlignment="1">
      <alignment horizontal="center" wrapText="1"/>
    </xf>
    <xf numFmtId="0" fontId="7" fillId="0" borderId="0" xfId="0" quotePrefix="1" applyFont="1" applyBorder="1" applyAlignment="1">
      <alignment horizontal="center" vertical="center"/>
    </xf>
    <xf numFmtId="0" fontId="2" fillId="0" borderId="0" xfId="0" applyFont="1" applyBorder="1" applyAlignment="1">
      <alignment wrapText="1"/>
    </xf>
    <xf numFmtId="0" fontId="15" fillId="0" borderId="0" xfId="0" applyFont="1" applyBorder="1" applyAlignment="1">
      <alignment horizontal="center" vertical="top" wrapText="1"/>
    </xf>
    <xf numFmtId="0" fontId="15" fillId="0" borderId="0" xfId="0" applyFont="1" applyBorder="1" applyAlignment="1">
      <alignment horizontal="left" vertical="top" wrapText="1"/>
    </xf>
    <xf numFmtId="0" fontId="45" fillId="0" borderId="0" xfId="0" applyFont="1" applyBorder="1" applyAlignment="1">
      <alignment horizontal="center" vertical="center" textRotation="90" wrapText="1"/>
    </xf>
    <xf numFmtId="0" fontId="9" fillId="0" borderId="0" xfId="0" applyFont="1" applyAlignment="1">
      <alignment horizontal="center" vertical="top" wrapText="1"/>
    </xf>
    <xf numFmtId="0" fontId="10" fillId="0" borderId="13" xfId="0" applyFont="1" applyBorder="1" applyAlignment="1">
      <alignment vertical="center" wrapText="1"/>
    </xf>
    <xf numFmtId="0" fontId="30" fillId="0" borderId="12" xfId="0" applyFont="1" applyBorder="1" applyAlignment="1">
      <alignment horizontal="center" vertical="top" wrapText="1"/>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center"/>
    </xf>
    <xf numFmtId="0" fontId="52" fillId="0" borderId="0" xfId="0" applyFont="1" applyAlignment="1">
      <alignment horizontal="justify"/>
    </xf>
    <xf numFmtId="0" fontId="52" fillId="0" borderId="0" xfId="0" applyFont="1" applyAlignment="1">
      <alignment horizontal="right" indent="2"/>
    </xf>
    <xf numFmtId="0" fontId="35" fillId="0" borderId="0" xfId="0" applyFont="1" applyAlignment="1">
      <alignment horizontal="center"/>
    </xf>
    <xf numFmtId="0" fontId="14" fillId="0" borderId="0" xfId="0" applyFont="1" applyAlignment="1">
      <alignment horizontal="center"/>
    </xf>
    <xf numFmtId="0" fontId="2" fillId="0" borderId="17" xfId="0" applyFont="1" applyBorder="1" applyAlignment="1">
      <alignment horizontal="center" vertical="center"/>
    </xf>
    <xf numFmtId="0" fontId="7" fillId="0" borderId="1" xfId="0" applyFont="1" applyBorder="1"/>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7" fillId="0" borderId="3" xfId="0" applyFont="1" applyBorder="1"/>
    <xf numFmtId="0" fontId="7" fillId="0" borderId="11" xfId="0" quotePrefix="1" applyFont="1" applyBorder="1" applyAlignment="1">
      <alignment horizontal="center" vertical="justify"/>
    </xf>
    <xf numFmtId="0" fontId="7" fillId="0" borderId="9" xfId="0" applyFont="1" applyBorder="1" applyAlignment="1">
      <alignment horizontal="center" vertical="center"/>
    </xf>
    <xf numFmtId="0" fontId="2" fillId="0" borderId="6" xfId="0" quotePrefix="1" applyFont="1" applyBorder="1" applyAlignment="1">
      <alignment horizontal="center" vertical="center"/>
    </xf>
    <xf numFmtId="0" fontId="2" fillId="0" borderId="8" xfId="0" quotePrefix="1" applyFont="1" applyBorder="1" applyAlignment="1">
      <alignment horizontal="center" vertical="center"/>
    </xf>
    <xf numFmtId="0" fontId="0" fillId="0" borderId="13" xfId="0" applyBorder="1" applyAlignment="1">
      <alignment horizontal="center" wrapText="1"/>
    </xf>
    <xf numFmtId="0" fontId="0" fillId="0" borderId="18" xfId="0" applyBorder="1" applyAlignment="1">
      <alignment horizontal="center" wrapText="1"/>
    </xf>
    <xf numFmtId="0" fontId="0" fillId="0" borderId="1" xfId="0" applyBorder="1" applyAlignment="1">
      <alignment horizontal="center" wrapText="1"/>
    </xf>
    <xf numFmtId="0" fontId="0" fillId="0" borderId="0" xfId="0" applyAlignment="1">
      <alignment horizontal="center"/>
    </xf>
    <xf numFmtId="0" fontId="57" fillId="0" borderId="0" xfId="0" applyFont="1" applyFill="1" applyBorder="1" applyAlignment="1">
      <alignment horizontal="left" wrapText="1"/>
    </xf>
    <xf numFmtId="0" fontId="57" fillId="0" borderId="0" xfId="0" applyFont="1" applyBorder="1" applyAlignment="1">
      <alignment horizontal="left" wrapText="1"/>
    </xf>
    <xf numFmtId="0" fontId="46" fillId="0" borderId="0" xfId="0" applyFont="1"/>
    <xf numFmtId="0" fontId="57" fillId="0" borderId="0" xfId="0" applyFont="1" applyBorder="1" applyAlignment="1">
      <alignment wrapText="1"/>
    </xf>
    <xf numFmtId="0" fontId="0" fillId="0" borderId="0" xfId="0" applyBorder="1" applyAlignment="1">
      <alignment wrapText="1"/>
    </xf>
    <xf numFmtId="0" fontId="57" fillId="2" borderId="1" xfId="0" applyFont="1" applyFill="1" applyBorder="1" applyAlignment="1">
      <alignment horizontal="center" wrapText="1"/>
    </xf>
    <xf numFmtId="0" fontId="57" fillId="0" borderId="1" xfId="0" applyFont="1" applyBorder="1" applyAlignment="1">
      <alignment wrapText="1"/>
    </xf>
    <xf numFmtId="0" fontId="0" fillId="0" borderId="1" xfId="0" applyBorder="1"/>
    <xf numFmtId="0" fontId="0" fillId="0" borderId="19" xfId="0" applyBorder="1" applyAlignment="1">
      <alignment wrapText="1"/>
    </xf>
    <xf numFmtId="0" fontId="54" fillId="0" borderId="20" xfId="0" applyFont="1" applyBorder="1" applyAlignment="1">
      <alignment wrapText="1"/>
    </xf>
    <xf numFmtId="0" fontId="0" fillId="0" borderId="1" xfId="0" applyBorder="1" applyAlignment="1">
      <alignment wrapText="1"/>
    </xf>
    <xf numFmtId="0" fontId="54" fillId="0" borderId="21" xfId="0" applyFont="1" applyBorder="1" applyAlignment="1">
      <alignment vertical="top" wrapText="1"/>
    </xf>
    <xf numFmtId="0" fontId="54" fillId="0" borderId="22" xfId="0" applyFont="1" applyBorder="1" applyAlignment="1">
      <alignment wrapText="1"/>
    </xf>
    <xf numFmtId="0" fontId="54" fillId="0" borderId="21" xfId="0" applyFont="1" applyBorder="1" applyAlignment="1">
      <alignment wrapText="1"/>
    </xf>
    <xf numFmtId="0" fontId="2" fillId="0" borderId="23" xfId="0" applyFont="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horizontal="center" wrapText="1"/>
    </xf>
    <xf numFmtId="0" fontId="0" fillId="0" borderId="0" xfId="0" applyAlignment="1"/>
    <xf numFmtId="0" fontId="2" fillId="0" borderId="1" xfId="0" applyFont="1" applyBorder="1" applyAlignment="1">
      <alignment horizontal="center"/>
    </xf>
    <xf numFmtId="0" fontId="5" fillId="0" borderId="0" xfId="0" applyFont="1" applyBorder="1" applyAlignment="1">
      <alignment horizontal="left"/>
    </xf>
    <xf numFmtId="0" fontId="2" fillId="0" borderId="1" xfId="0" applyFont="1" applyBorder="1" applyAlignment="1">
      <alignment horizontal="center" vertical="justify" wrapText="1"/>
    </xf>
    <xf numFmtId="0" fontId="7" fillId="0" borderId="1" xfId="0" applyFont="1" applyBorder="1" applyAlignment="1">
      <alignment horizontal="center" vertical="justify" wrapText="1"/>
    </xf>
    <xf numFmtId="9" fontId="7" fillId="0" borderId="1" xfId="0" applyNumberFormat="1" applyFont="1" applyBorder="1"/>
    <xf numFmtId="0" fontId="7" fillId="0" borderId="1" xfId="0" applyFont="1" applyBorder="1" applyAlignment="1">
      <alignment horizontal="right"/>
    </xf>
    <xf numFmtId="0" fontId="30" fillId="0" borderId="1" xfId="0" applyFont="1" applyBorder="1"/>
    <xf numFmtId="0" fontId="2" fillId="0" borderId="1" xfId="0" applyFont="1" applyBorder="1" applyAlignment="1">
      <alignment horizontal="right"/>
    </xf>
    <xf numFmtId="0" fontId="7" fillId="0" borderId="1" xfId="0" applyFont="1" applyFill="1" applyBorder="1" applyAlignment="1">
      <alignment horizontal="center" vertical="justify" wrapText="1"/>
    </xf>
    <xf numFmtId="0" fontId="2" fillId="0" borderId="1" xfId="0" applyFont="1" applyBorder="1" applyAlignment="1">
      <alignment horizontal="center" vertical="top" wrapText="1"/>
    </xf>
    <xf numFmtId="0" fontId="2" fillId="0" borderId="8" xfId="0" applyFont="1" applyBorder="1" applyAlignment="1">
      <alignment horizontal="center" vertical="center"/>
    </xf>
    <xf numFmtId="0" fontId="2" fillId="0" borderId="0" xfId="0" applyFont="1" applyBorder="1" applyAlignment="1">
      <alignment horizontal="left" wrapText="1"/>
    </xf>
    <xf numFmtId="0" fontId="2" fillId="0" borderId="0" xfId="0" applyFont="1" applyBorder="1" applyAlignment="1">
      <alignment horizontal="center" wrapText="1"/>
    </xf>
    <xf numFmtId="0" fontId="2" fillId="0" borderId="0" xfId="0" applyFont="1" applyBorder="1" applyAlignment="1">
      <alignment horizontal="left" wrapText="1"/>
    </xf>
    <xf numFmtId="0" fontId="2" fillId="0" borderId="0" xfId="0" applyFont="1" applyBorder="1" applyAlignment="1">
      <alignment horizontal="center" wrapText="1"/>
    </xf>
    <xf numFmtId="0" fontId="2" fillId="0" borderId="34" xfId="0" applyFont="1" applyBorder="1" applyAlignment="1">
      <alignment horizontal="left"/>
    </xf>
    <xf numFmtId="0" fontId="2" fillId="0" borderId="12" xfId="0" applyFont="1" applyBorder="1" applyAlignment="1">
      <alignment horizontal="left"/>
    </xf>
    <xf numFmtId="0" fontId="2" fillId="0" borderId="3" xfId="0" applyFont="1" applyBorder="1" applyAlignment="1">
      <alignment horizontal="center"/>
    </xf>
    <xf numFmtId="0" fontId="7" fillId="0" borderId="1" xfId="0" applyFont="1" applyBorder="1" applyAlignment="1"/>
    <xf numFmtId="0" fontId="5" fillId="0" borderId="13" xfId="0" applyFont="1" applyBorder="1" applyAlignment="1">
      <alignment vertical="center" wrapText="1"/>
    </xf>
    <xf numFmtId="0" fontId="25" fillId="0" borderId="0" xfId="0" applyFont="1" applyBorder="1" applyAlignment="1">
      <alignment horizontal="justify" vertical="top" wrapText="1"/>
    </xf>
    <xf numFmtId="0" fontId="18" fillId="0" borderId="0" xfId="0" applyFont="1" applyBorder="1" applyAlignment="1">
      <alignment horizontal="justify" vertical="top" wrapText="1"/>
    </xf>
    <xf numFmtId="0" fontId="0" fillId="0" borderId="0" xfId="0"/>
    <xf numFmtId="0" fontId="4" fillId="0" borderId="1" xfId="0" applyFont="1" applyBorder="1" applyAlignment="1">
      <alignment horizontal="center" vertical="center" wrapText="1"/>
    </xf>
    <xf numFmtId="0" fontId="2" fillId="0" borderId="0" xfId="0" applyFont="1" applyBorder="1" applyAlignment="1">
      <alignment horizontal="left" wrapText="1"/>
    </xf>
    <xf numFmtId="0" fontId="2" fillId="0" borderId="0" xfId="0" applyFont="1" applyBorder="1" applyAlignment="1">
      <alignment horizontal="center" wrapText="1"/>
    </xf>
    <xf numFmtId="0" fontId="2" fillId="0" borderId="0" xfId="0" applyFont="1" applyAlignment="1">
      <alignment horizontal="center"/>
    </xf>
    <xf numFmtId="0" fontId="0" fillId="0" borderId="0" xfId="0"/>
    <xf numFmtId="0" fontId="0" fillId="0" borderId="1" xfId="0" applyBorder="1" applyAlignment="1">
      <alignment horizontal="center"/>
    </xf>
    <xf numFmtId="0" fontId="0" fillId="0" borderId="0" xfId="0"/>
    <xf numFmtId="0" fontId="59" fillId="0" borderId="0" xfId="0" applyFont="1" applyBorder="1" applyAlignment="1">
      <alignment horizontal="center" wrapText="1"/>
    </xf>
    <xf numFmtId="0" fontId="0" fillId="0" borderId="0" xfId="0"/>
    <xf numFmtId="0" fontId="0" fillId="0" borderId="0" xfId="0"/>
    <xf numFmtId="0" fontId="7" fillId="0" borderId="1" xfId="0" quotePrefix="1" applyFont="1" applyBorder="1" applyAlignment="1">
      <alignment horizontal="center" vertical="justify"/>
    </xf>
    <xf numFmtId="2" fontId="9" fillId="0" borderId="0" xfId="0" applyNumberFormat="1" applyFont="1" applyAlignment="1">
      <alignment horizontal="center" vertical="top"/>
    </xf>
    <xf numFmtId="0" fontId="2" fillId="0" borderId="0" xfId="0" applyFont="1" applyBorder="1" applyAlignment="1">
      <alignment horizontal="left" wrapText="1"/>
    </xf>
    <xf numFmtId="0" fontId="2" fillId="0" borderId="0" xfId="0" applyFont="1" applyBorder="1" applyAlignment="1">
      <alignment horizontal="center" wrapText="1"/>
    </xf>
    <xf numFmtId="0" fontId="2" fillId="0" borderId="0" xfId="0" applyFont="1" applyAlignment="1">
      <alignment horizontal="center" wrapText="1"/>
    </xf>
    <xf numFmtId="0" fontId="2" fillId="0" borderId="0" xfId="0" applyFont="1" applyAlignment="1">
      <alignment horizontal="center"/>
    </xf>
    <xf numFmtId="0" fontId="13" fillId="0" borderId="0" xfId="0" applyFont="1" applyBorder="1" applyAlignment="1">
      <alignment horizontal="center" wrapText="1"/>
    </xf>
    <xf numFmtId="0" fontId="25" fillId="0" borderId="0" xfId="0" applyFont="1" applyAlignment="1">
      <alignment horizont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13" xfId="0" applyFont="1" applyBorder="1" applyAlignment="1">
      <alignment horizontal="left" vertical="top" wrapText="1"/>
    </xf>
    <xf numFmtId="0" fontId="5" fillId="0" borderId="23" xfId="0" applyFont="1" applyBorder="1" applyAlignment="1">
      <alignment horizontal="left" vertical="top" wrapText="1"/>
    </xf>
    <xf numFmtId="0" fontId="10" fillId="0" borderId="2"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wrapText="1"/>
    </xf>
    <xf numFmtId="0" fontId="6" fillId="0" borderId="14" xfId="0" applyFont="1" applyBorder="1" applyAlignment="1">
      <alignment horizont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4" xfId="0" applyFont="1" applyBorder="1" applyAlignment="1">
      <alignment horizontal="center" wrapText="1"/>
    </xf>
    <xf numFmtId="0" fontId="2" fillId="0" borderId="25" xfId="0" applyFont="1" applyBorder="1" applyAlignment="1">
      <alignment horizontal="center" wrapText="1"/>
    </xf>
    <xf numFmtId="0" fontId="3" fillId="0" borderId="0" xfId="0" applyFont="1" applyAlignment="1">
      <alignment wrapText="1"/>
    </xf>
    <xf numFmtId="0" fontId="0" fillId="0" borderId="0" xfId="0" applyAlignment="1">
      <alignment horizontal="center" wrapText="1"/>
    </xf>
    <xf numFmtId="0" fontId="57" fillId="0" borderId="1" xfId="0" applyFont="1" applyBorder="1" applyAlignment="1">
      <alignment horizontal="left" wrapText="1"/>
    </xf>
    <xf numFmtId="0" fontId="57" fillId="2" borderId="1" xfId="0" applyFont="1" applyFill="1" applyBorder="1" applyAlignment="1">
      <alignment horizontal="left" wrapText="1"/>
    </xf>
    <xf numFmtId="0" fontId="57" fillId="0" borderId="1" xfId="0" applyFont="1" applyFill="1" applyBorder="1" applyAlignment="1">
      <alignment horizontal="left" wrapText="1"/>
    </xf>
    <xf numFmtId="0" fontId="40" fillId="0" borderId="0" xfId="0" applyFont="1" applyAlignment="1">
      <alignment horizontal="justify" vertical="top" wrapText="1"/>
    </xf>
    <xf numFmtId="0" fontId="7" fillId="0" borderId="0" xfId="0" applyFont="1" applyAlignment="1">
      <alignment horizontal="justify" vertical="top" wrapText="1"/>
    </xf>
    <xf numFmtId="0" fontId="0" fillId="0" borderId="1" xfId="0" applyBorder="1" applyAlignment="1">
      <alignment horizontal="left" wrapText="1"/>
    </xf>
    <xf numFmtId="2" fontId="0" fillId="0" borderId="1" xfId="0" applyNumberFormat="1" applyBorder="1" applyAlignment="1">
      <alignment horizontal="center"/>
    </xf>
    <xf numFmtId="0" fontId="10" fillId="0" borderId="13"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8" xfId="0" applyFont="1" applyBorder="1" applyAlignment="1">
      <alignment horizontal="center" vertical="center" wrapText="1"/>
    </xf>
    <xf numFmtId="0" fontId="28" fillId="0" borderId="0" xfId="0" applyFont="1" applyAlignment="1">
      <alignment horizontal="center" wrapText="1"/>
    </xf>
    <xf numFmtId="0" fontId="7" fillId="0" borderId="13" xfId="0" applyFont="1" applyBorder="1" applyAlignment="1">
      <alignment horizontal="left" wrapText="1"/>
    </xf>
    <xf numFmtId="0" fontId="7" fillId="0" borderId="23" xfId="0" applyFont="1" applyBorder="1" applyAlignment="1">
      <alignment horizontal="left" wrapText="1"/>
    </xf>
    <xf numFmtId="0" fontId="7" fillId="0" borderId="18" xfId="0" applyFont="1" applyBorder="1" applyAlignment="1">
      <alignment horizontal="left" wrapText="1"/>
    </xf>
    <xf numFmtId="0" fontId="34" fillId="0" borderId="0" xfId="0" applyFont="1" applyAlignment="1">
      <alignment horizontal="center"/>
    </xf>
    <xf numFmtId="0" fontId="15" fillId="0" borderId="1" xfId="0" applyFont="1" applyBorder="1" applyAlignment="1">
      <alignment horizontal="left" vertical="top" wrapText="1"/>
    </xf>
    <xf numFmtId="0" fontId="31" fillId="0" borderId="1" xfId="0" applyFont="1" applyBorder="1" applyAlignment="1">
      <alignment horizontal="center" wrapText="1"/>
    </xf>
    <xf numFmtId="0" fontId="24" fillId="0" borderId="0" xfId="0" applyFont="1" applyAlignment="1">
      <alignment horizontal="center" wrapText="1"/>
    </xf>
    <xf numFmtId="0" fontId="10" fillId="0" borderId="1" xfId="0" applyFont="1" applyBorder="1" applyAlignment="1">
      <alignment horizontal="left"/>
    </xf>
    <xf numFmtId="0" fontId="2" fillId="0" borderId="36" xfId="0" applyFont="1" applyBorder="1" applyAlignment="1">
      <alignment horizontal="center" vertical="top" wrapText="1"/>
    </xf>
    <xf numFmtId="0" fontId="7" fillId="0" borderId="0" xfId="0" applyFont="1" applyAlignment="1">
      <alignment horizontal="justify" vertical="center" wrapText="1"/>
    </xf>
    <xf numFmtId="0" fontId="6" fillId="0" borderId="0" xfId="0" applyFont="1" applyBorder="1" applyAlignment="1">
      <alignment horizontal="justify" wrapText="1"/>
    </xf>
    <xf numFmtId="0" fontId="12" fillId="0" borderId="0" xfId="0" applyFont="1" applyAlignment="1">
      <alignment horizontal="center"/>
    </xf>
    <xf numFmtId="0" fontId="0" fillId="0" borderId="13" xfId="0" applyBorder="1" applyAlignment="1">
      <alignment horizontal="left" wrapText="1"/>
    </xf>
    <xf numFmtId="0" fontId="0" fillId="0" borderId="23" xfId="0" applyBorder="1" applyAlignment="1">
      <alignment horizontal="left" wrapText="1"/>
    </xf>
    <xf numFmtId="0" fontId="0" fillId="0" borderId="18" xfId="0" applyBorder="1" applyAlignment="1">
      <alignment horizontal="left" wrapText="1"/>
    </xf>
    <xf numFmtId="0" fontId="19" fillId="0" borderId="0" xfId="0" applyFont="1" applyBorder="1" applyAlignment="1">
      <alignment horizontal="justify" wrapText="1"/>
    </xf>
    <xf numFmtId="0" fontId="2" fillId="0" borderId="1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left" wrapText="1"/>
    </xf>
    <xf numFmtId="0" fontId="2" fillId="0" borderId="23" xfId="0" applyFont="1" applyBorder="1" applyAlignment="1">
      <alignment horizontal="left" wrapText="1"/>
    </xf>
    <xf numFmtId="0" fontId="2" fillId="0" borderId="18" xfId="0" applyFont="1" applyBorder="1" applyAlignment="1">
      <alignment horizontal="left" wrapText="1"/>
    </xf>
    <xf numFmtId="0" fontId="2" fillId="0" borderId="0" xfId="0" applyFont="1" applyBorder="1" applyAlignment="1">
      <alignment horizontal="center" vertical="center" wrapText="1"/>
    </xf>
    <xf numFmtId="0" fontId="8" fillId="0" borderId="0" xfId="0" applyFont="1" applyAlignment="1">
      <alignment horizontal="justify" wrapText="1"/>
    </xf>
    <xf numFmtId="0" fontId="0" fillId="0" borderId="0" xfId="0" applyAlignment="1">
      <alignment horizontal="right" vertical="top"/>
    </xf>
    <xf numFmtId="0" fontId="7" fillId="0" borderId="0" xfId="0" applyFont="1" applyAlignment="1">
      <alignment horizontal="justify" wrapText="1"/>
    </xf>
    <xf numFmtId="0" fontId="7" fillId="0" borderId="13" xfId="0" applyFont="1" applyBorder="1" applyAlignment="1">
      <alignment horizontal="center" wrapText="1"/>
    </xf>
    <xf numFmtId="0" fontId="7" fillId="0" borderId="23" xfId="0" applyFont="1" applyBorder="1" applyAlignment="1">
      <alignment horizontal="center" wrapText="1"/>
    </xf>
    <xf numFmtId="0" fontId="7" fillId="0" borderId="18" xfId="0" applyFont="1" applyBorder="1" applyAlignment="1">
      <alignment horizontal="center" wrapText="1"/>
    </xf>
    <xf numFmtId="0" fontId="7" fillId="0" borderId="13"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8"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18" xfId="0" applyFont="1" applyBorder="1" applyAlignment="1">
      <alignment horizontal="center" vertical="center" wrapText="1"/>
    </xf>
    <xf numFmtId="0" fontId="10" fillId="0" borderId="1" xfId="0" applyFont="1" applyBorder="1" applyAlignment="1">
      <alignment horizontal="center" vertical="center"/>
    </xf>
    <xf numFmtId="0" fontId="25" fillId="0" borderId="12" xfId="0" applyFont="1" applyBorder="1" applyAlignment="1">
      <alignment horizontal="center" wrapText="1"/>
    </xf>
    <xf numFmtId="2" fontId="10" fillId="0" borderId="1" xfId="0" applyNumberFormat="1" applyFont="1" applyBorder="1" applyAlignment="1">
      <alignment horizontal="center"/>
    </xf>
    <xf numFmtId="0" fontId="10" fillId="0" borderId="13" xfId="0" applyFont="1" applyBorder="1" applyAlignment="1">
      <alignment horizontal="center" vertical="center"/>
    </xf>
    <xf numFmtId="0" fontId="2" fillId="0" borderId="1" xfId="0" applyFont="1" applyBorder="1" applyAlignment="1">
      <alignment horizontal="center" wrapText="1"/>
    </xf>
    <xf numFmtId="0" fontId="25" fillId="0" borderId="0" xfId="0" applyFont="1" applyAlignment="1">
      <alignment horizontal="right"/>
    </xf>
    <xf numFmtId="0" fontId="25" fillId="0" borderId="0" xfId="0" applyFont="1" applyAlignment="1">
      <alignment horizontal="justify" vertical="top" wrapText="1"/>
    </xf>
    <xf numFmtId="9" fontId="7" fillId="0" borderId="13" xfId="0" applyNumberFormat="1" applyFont="1" applyFill="1" applyBorder="1" applyAlignment="1">
      <alignment horizontal="center" vertical="center" wrapText="1"/>
    </xf>
    <xf numFmtId="9" fontId="7" fillId="0" borderId="23" xfId="0" applyNumberFormat="1" applyFont="1" applyFill="1" applyBorder="1" applyAlignment="1">
      <alignment horizontal="center" vertical="center" wrapText="1"/>
    </xf>
    <xf numFmtId="9" fontId="7" fillId="0" borderId="18" xfId="0" applyNumberFormat="1" applyFont="1" applyFill="1" applyBorder="1" applyAlignment="1">
      <alignment horizontal="center" vertical="center" wrapText="1"/>
    </xf>
    <xf numFmtId="0" fontId="25" fillId="0" borderId="12" xfId="0" applyFont="1" applyBorder="1" applyAlignment="1">
      <alignment horizontal="center" vertical="center" wrapText="1"/>
    </xf>
    <xf numFmtId="0" fontId="8" fillId="0" borderId="0" xfId="0" applyFont="1" applyAlignment="1">
      <alignment horizontal="justify" vertical="top" wrapText="1"/>
    </xf>
    <xf numFmtId="9" fontId="7" fillId="0" borderId="13" xfId="0" quotePrefix="1" applyNumberFormat="1" applyFont="1" applyBorder="1" applyAlignment="1">
      <alignment horizontal="center" wrapText="1"/>
    </xf>
    <xf numFmtId="9" fontId="7" fillId="0" borderId="23" xfId="0" quotePrefix="1" applyNumberFormat="1" applyFont="1" applyBorder="1" applyAlignment="1">
      <alignment horizontal="center" wrapText="1"/>
    </xf>
    <xf numFmtId="9" fontId="7" fillId="0" borderId="18" xfId="0" quotePrefix="1" applyNumberFormat="1" applyFont="1" applyBorder="1" applyAlignment="1">
      <alignment horizontal="center" wrapText="1"/>
    </xf>
    <xf numFmtId="0" fontId="7" fillId="0" borderId="13" xfId="0" applyFont="1" applyFill="1" applyBorder="1" applyAlignment="1">
      <alignment horizontal="left" wrapText="1"/>
    </xf>
    <xf numFmtId="0" fontId="7" fillId="0" borderId="23" xfId="0" applyFont="1" applyFill="1" applyBorder="1" applyAlignment="1">
      <alignment horizontal="left" wrapText="1"/>
    </xf>
    <xf numFmtId="0" fontId="7" fillId="0" borderId="18" xfId="0" applyFont="1" applyFill="1" applyBorder="1" applyAlignment="1">
      <alignment horizontal="left" wrapText="1"/>
    </xf>
    <xf numFmtId="0" fontId="10" fillId="0" borderId="23" xfId="0" applyFont="1" applyBorder="1" applyAlignment="1">
      <alignment horizontal="center" vertical="center"/>
    </xf>
    <xf numFmtId="0" fontId="10" fillId="0" borderId="18" xfId="0" applyFont="1" applyBorder="1" applyAlignment="1">
      <alignment horizontal="center" vertical="center"/>
    </xf>
    <xf numFmtId="0" fontId="2" fillId="0" borderId="13" xfId="0" applyFont="1" applyBorder="1" applyAlignment="1">
      <alignment horizontal="center" wrapText="1"/>
    </xf>
    <xf numFmtId="0" fontId="2" fillId="0" borderId="23" xfId="0" applyFont="1" applyBorder="1" applyAlignment="1">
      <alignment horizontal="center" wrapText="1"/>
    </xf>
    <xf numFmtId="0" fontId="2" fillId="0" borderId="18" xfId="0" applyFont="1" applyBorder="1" applyAlignment="1">
      <alignment horizontal="center" wrapText="1"/>
    </xf>
    <xf numFmtId="0" fontId="0" fillId="0" borderId="0" xfId="0" applyAlignment="1">
      <alignment horizontal="right"/>
    </xf>
    <xf numFmtId="0" fontId="0" fillId="0" borderId="0" xfId="0" applyAlignment="1"/>
    <xf numFmtId="0" fontId="7" fillId="0" borderId="0" xfId="0" applyFont="1" applyAlignment="1">
      <alignment horizontal="center"/>
    </xf>
    <xf numFmtId="0" fontId="16" fillId="0" borderId="1" xfId="0" applyFont="1" applyBorder="1" applyAlignment="1">
      <alignment horizontal="center" vertical="center" wrapText="1"/>
    </xf>
    <xf numFmtId="0" fontId="25" fillId="0" borderId="12" xfId="0" applyFont="1" applyBorder="1" applyAlignment="1">
      <alignment horizontal="center" vertical="center"/>
    </xf>
    <xf numFmtId="0" fontId="25" fillId="0" borderId="12" xfId="0" quotePrefix="1" applyFont="1" applyBorder="1" applyAlignment="1">
      <alignment horizontal="center" vertical="center"/>
    </xf>
    <xf numFmtId="0" fontId="10" fillId="0" borderId="13" xfId="0" applyFont="1" applyBorder="1" applyAlignment="1">
      <alignment horizontal="right"/>
    </xf>
    <xf numFmtId="0" fontId="10" fillId="0" borderId="23" xfId="0" applyFont="1" applyBorder="1" applyAlignment="1">
      <alignment horizontal="right"/>
    </xf>
    <xf numFmtId="0" fontId="10" fillId="0" borderId="18" xfId="0" applyFont="1" applyBorder="1" applyAlignment="1">
      <alignment horizontal="right"/>
    </xf>
    <xf numFmtId="0" fontId="5" fillId="0" borderId="30" xfId="0" applyFont="1" applyBorder="1" applyAlignment="1">
      <alignment horizontal="center" vertical="center" wrapText="1"/>
    </xf>
    <xf numFmtId="0" fontId="0" fillId="0" borderId="36" xfId="0" applyBorder="1" applyAlignment="1">
      <alignment horizontal="center" vertical="center" wrapText="1"/>
    </xf>
    <xf numFmtId="0" fontId="0" fillId="0" borderId="31" xfId="0" applyBorder="1" applyAlignment="1">
      <alignment horizontal="center" vertical="center" wrapText="1"/>
    </xf>
    <xf numFmtId="0" fontId="40" fillId="0" borderId="0" xfId="0" applyFont="1" applyAlignment="1">
      <alignment horizontal="left" vertical="top" wrapText="1"/>
    </xf>
    <xf numFmtId="0" fontId="0" fillId="0" borderId="13" xfId="0" applyBorder="1" applyAlignment="1">
      <alignment horizontal="center"/>
    </xf>
    <xf numFmtId="0" fontId="0" fillId="0" borderId="23" xfId="0" applyBorder="1" applyAlignment="1">
      <alignment horizontal="center"/>
    </xf>
    <xf numFmtId="0" fontId="0" fillId="0" borderId="18" xfId="0" applyBorder="1" applyAlignment="1">
      <alignment horizontal="center"/>
    </xf>
    <xf numFmtId="0" fontId="0" fillId="0" borderId="13" xfId="0" applyBorder="1" applyAlignment="1">
      <alignment horizontal="center" vertical="center" wrapText="1"/>
    </xf>
    <xf numFmtId="0" fontId="0" fillId="0" borderId="23" xfId="0" applyBorder="1" applyAlignment="1">
      <alignment horizontal="center" vertical="center" wrapText="1"/>
    </xf>
    <xf numFmtId="0" fontId="0" fillId="0" borderId="18" xfId="0" applyBorder="1" applyAlignment="1">
      <alignment horizontal="center" vertical="center" wrapText="1"/>
    </xf>
    <xf numFmtId="0" fontId="8" fillId="0" borderId="0" xfId="0" applyFont="1" applyAlignment="1">
      <alignment horizontal="left" vertical="top" wrapText="1"/>
    </xf>
    <xf numFmtId="0" fontId="15" fillId="0" borderId="13" xfId="0" applyFont="1" applyBorder="1" applyAlignment="1">
      <alignment horizontal="left" vertical="top" wrapText="1"/>
    </xf>
    <xf numFmtId="0" fontId="15" fillId="0" borderId="23" xfId="0" applyFont="1" applyBorder="1" applyAlignment="1">
      <alignment horizontal="left" vertical="top" wrapText="1"/>
    </xf>
    <xf numFmtId="0" fontId="15" fillId="0" borderId="18" xfId="0" applyFont="1" applyBorder="1" applyAlignment="1">
      <alignment horizontal="left" vertical="top" wrapText="1"/>
    </xf>
    <xf numFmtId="0" fontId="29" fillId="0" borderId="0" xfId="0" applyFont="1" applyAlignment="1">
      <alignment wrapText="1"/>
    </xf>
    <xf numFmtId="0" fontId="53" fillId="0" borderId="0" xfId="0" applyFont="1" applyAlignment="1">
      <alignment horizontal="center"/>
    </xf>
    <xf numFmtId="0" fontId="14" fillId="0" borderId="0" xfId="0" applyFont="1" applyBorder="1" applyAlignment="1">
      <alignment horizontal="center" wrapText="1"/>
    </xf>
    <xf numFmtId="0" fontId="56" fillId="0" borderId="0" xfId="0" applyFont="1" applyAlignment="1">
      <alignment horizontal="center"/>
    </xf>
    <xf numFmtId="0" fontId="31" fillId="0" borderId="13" xfId="0" applyFont="1" applyBorder="1" applyAlignment="1">
      <alignment horizontal="center" wrapText="1"/>
    </xf>
    <xf numFmtId="0" fontId="31" fillId="0" borderId="23" xfId="0" applyFont="1" applyBorder="1" applyAlignment="1">
      <alignment horizontal="center" wrapText="1"/>
    </xf>
    <xf numFmtId="0" fontId="31" fillId="0" borderId="18" xfId="0" applyFont="1" applyBorder="1" applyAlignment="1">
      <alignment horizontal="center" wrapText="1"/>
    </xf>
    <xf numFmtId="0" fontId="58" fillId="3" borderId="29" xfId="0" applyFont="1" applyFill="1" applyBorder="1" applyAlignment="1">
      <alignment horizontal="left" vertical="top" wrapText="1"/>
    </xf>
    <xf numFmtId="0" fontId="58" fillId="3" borderId="0" xfId="0" applyFont="1" applyFill="1" applyBorder="1" applyAlignment="1">
      <alignment horizontal="left" vertical="top" wrapText="1"/>
    </xf>
    <xf numFmtId="0" fontId="7" fillId="0" borderId="0" xfId="0" applyFont="1" applyBorder="1" applyAlignment="1">
      <alignment horizontal="justify" vertical="top"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7" fillId="0" borderId="0" xfId="0" applyFont="1" applyBorder="1" applyAlignment="1">
      <alignment horizontal="justify" wrapText="1"/>
    </xf>
    <xf numFmtId="0" fontId="25" fillId="0" borderId="0" xfId="0" applyFont="1" applyBorder="1" applyAlignment="1">
      <alignment horizontal="justify" wrapText="1"/>
    </xf>
    <xf numFmtId="0" fontId="6" fillId="0" borderId="0" xfId="0" applyFont="1" applyAlignment="1">
      <alignment horizontal="right"/>
    </xf>
    <xf numFmtId="0" fontId="2" fillId="0" borderId="23" xfId="0" applyFont="1" applyBorder="1" applyAlignment="1">
      <alignment horizontal="left" vertical="center" wrapText="1"/>
    </xf>
    <xf numFmtId="0" fontId="19" fillId="0" borderId="0" xfId="0" applyFont="1" applyBorder="1" applyAlignment="1">
      <alignment horizontal="left" wrapText="1"/>
    </xf>
    <xf numFmtId="0" fontId="13" fillId="0" borderId="0" xfId="0" applyFont="1" applyAlignment="1">
      <alignment horizontal="center"/>
    </xf>
    <xf numFmtId="0" fontId="0" fillId="0" borderId="36" xfId="0" applyBorder="1"/>
    <xf numFmtId="0" fontId="0" fillId="0" borderId="31" xfId="0" applyBorder="1"/>
    <xf numFmtId="0" fontId="7" fillId="0" borderId="0" xfId="0" applyFont="1" applyBorder="1" applyAlignment="1">
      <alignment horizontal="justify" vertical="center" wrapText="1"/>
    </xf>
    <xf numFmtId="0" fontId="6" fillId="0" borderId="0" xfId="0" applyFont="1" applyBorder="1" applyAlignment="1">
      <alignment horizontal="justify" vertical="center" wrapText="1"/>
    </xf>
    <xf numFmtId="0" fontId="2" fillId="0" borderId="3" xfId="0" applyFont="1" applyBorder="1" applyAlignment="1">
      <alignment horizontal="center"/>
    </xf>
    <xf numFmtId="0" fontId="2" fillId="0" borderId="5" xfId="0" applyFont="1" applyBorder="1" applyAlignment="1">
      <alignment horizontal="center"/>
    </xf>
    <xf numFmtId="0" fontId="13" fillId="0" borderId="0" xfId="0" applyFont="1" applyAlignment="1">
      <alignment horizontal="center" wrapText="1"/>
    </xf>
    <xf numFmtId="0" fontId="4" fillId="0" borderId="0" xfId="0" applyFont="1" applyAlignment="1">
      <alignment horizontal="center" wrapText="1"/>
    </xf>
    <xf numFmtId="0" fontId="7" fillId="0" borderId="30"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4" xfId="0" applyFont="1" applyBorder="1" applyAlignment="1">
      <alignment horizontal="center" vertical="center" wrapText="1"/>
    </xf>
    <xf numFmtId="0" fontId="2" fillId="0" borderId="36" xfId="0" applyFont="1" applyBorder="1" applyAlignment="1">
      <alignment horizontal="left" vertical="center" wrapText="1"/>
    </xf>
    <xf numFmtId="0" fontId="7" fillId="0" borderId="1" xfId="0" applyFont="1" applyBorder="1" applyAlignment="1">
      <alignment horizontal="center" vertical="center"/>
    </xf>
    <xf numFmtId="0" fontId="7" fillId="0" borderId="13" xfId="0" applyFont="1" applyBorder="1" applyAlignment="1">
      <alignment horizontal="center" vertical="center"/>
    </xf>
    <xf numFmtId="0" fontId="7" fillId="0" borderId="23" xfId="0" applyFont="1" applyBorder="1" applyAlignment="1">
      <alignment horizontal="center" vertical="center"/>
    </xf>
    <xf numFmtId="0" fontId="7" fillId="0" borderId="18" xfId="0" applyFont="1" applyBorder="1" applyAlignment="1">
      <alignment horizontal="center" vertical="center"/>
    </xf>
    <xf numFmtId="0" fontId="2" fillId="0" borderId="0" xfId="0" applyFont="1" applyBorder="1" applyAlignment="1">
      <alignment horizontal="justify" wrapText="1"/>
    </xf>
    <xf numFmtId="0" fontId="6" fillId="0" borderId="0" xfId="0" applyFont="1" applyAlignment="1">
      <alignment horizontal="justify" vertical="top"/>
    </xf>
    <xf numFmtId="0" fontId="46" fillId="0" borderId="0" xfId="0" applyFont="1" applyAlignment="1">
      <alignment horizontal="left"/>
    </xf>
    <xf numFmtId="0" fontId="1" fillId="0" borderId="0" xfId="0" applyFont="1" applyAlignment="1">
      <alignment horizontal="left"/>
    </xf>
    <xf numFmtId="0" fontId="46" fillId="0" borderId="0" xfId="0" applyFont="1" applyBorder="1" applyAlignment="1">
      <alignment horizontal="left" wrapText="1"/>
    </xf>
    <xf numFmtId="0" fontId="47" fillId="0" borderId="0" xfId="0" applyFont="1" applyBorder="1" applyAlignment="1">
      <alignment horizontal="left" wrapText="1"/>
    </xf>
    <xf numFmtId="0" fontId="4" fillId="0" borderId="0" xfId="0" applyFont="1" applyAlignment="1">
      <alignment wrapText="1"/>
    </xf>
    <xf numFmtId="0" fontId="8" fillId="0" borderId="0" xfId="0" applyFont="1" applyAlignment="1">
      <alignment wrapText="1"/>
    </xf>
    <xf numFmtId="0" fontId="6" fillId="0" borderId="0" xfId="0" applyFont="1" applyAlignment="1">
      <alignment horizontal="center" wrapText="1"/>
    </xf>
    <xf numFmtId="0" fontId="10" fillId="0" borderId="0" xfId="0" applyFont="1" applyBorder="1" applyAlignment="1">
      <alignment horizontal="center" wrapText="1"/>
    </xf>
    <xf numFmtId="0" fontId="7" fillId="0" borderId="3" xfId="0" applyFont="1" applyBorder="1" applyAlignment="1">
      <alignment horizontal="center" wrapText="1"/>
    </xf>
    <xf numFmtId="0" fontId="7" fillId="0" borderId="5" xfId="0" applyFont="1" applyBorder="1" applyAlignment="1">
      <alignment horizontal="center" wrapText="1"/>
    </xf>
    <xf numFmtId="0" fontId="2" fillId="0" borderId="38" xfId="0" applyFont="1" applyBorder="1" applyAlignment="1">
      <alignment horizontal="center"/>
    </xf>
    <xf numFmtId="0" fontId="2" fillId="0" borderId="40" xfId="0" applyFont="1" applyBorder="1" applyAlignment="1">
      <alignment horizontal="center"/>
    </xf>
    <xf numFmtId="0" fontId="2" fillId="0" borderId="38" xfId="0" applyFont="1" applyBorder="1" applyAlignment="1">
      <alignment horizontal="center" wrapText="1"/>
    </xf>
    <xf numFmtId="0" fontId="2" fillId="0" borderId="39" xfId="0" applyFont="1" applyBorder="1" applyAlignment="1">
      <alignment horizontal="center" wrapText="1"/>
    </xf>
    <xf numFmtId="0" fontId="2" fillId="0" borderId="41" xfId="0" applyFont="1" applyBorder="1" applyAlignment="1">
      <alignment horizontal="center" wrapText="1"/>
    </xf>
    <xf numFmtId="0" fontId="9" fillId="0" borderId="1" xfId="0" applyFont="1" applyBorder="1" applyAlignment="1">
      <alignment horizontal="center" vertical="center" wrapText="1"/>
    </xf>
    <xf numFmtId="0" fontId="10" fillId="0" borderId="0" xfId="0" applyFont="1" applyAlignment="1">
      <alignment horizontal="center" wrapText="1"/>
    </xf>
    <xf numFmtId="0" fontId="6" fillId="0" borderId="0" xfId="0" applyFont="1" applyBorder="1" applyAlignment="1">
      <alignment horizontal="justify" vertical="top" wrapText="1"/>
    </xf>
    <xf numFmtId="0" fontId="7" fillId="0" borderId="0" xfId="0" applyFont="1" applyBorder="1" applyAlignment="1">
      <alignment vertical="top" wrapText="1"/>
    </xf>
    <xf numFmtId="0" fontId="3" fillId="0" borderId="0" xfId="0" applyFont="1" applyBorder="1" applyAlignment="1">
      <alignment wrapText="1"/>
    </xf>
    <xf numFmtId="0" fontId="0" fillId="0" borderId="0" xfId="0" applyAlignment="1">
      <alignment wrapText="1"/>
    </xf>
    <xf numFmtId="0" fontId="6" fillId="0" borderId="13" xfId="0" applyFont="1" applyBorder="1" applyAlignment="1">
      <alignment horizontal="center"/>
    </xf>
    <xf numFmtId="0" fontId="6" fillId="0" borderId="23" xfId="0" applyFont="1" applyBorder="1" applyAlignment="1">
      <alignment horizontal="center"/>
    </xf>
    <xf numFmtId="0" fontId="6" fillId="0" borderId="18" xfId="0" applyFont="1" applyBorder="1" applyAlignment="1">
      <alignment horizontal="center"/>
    </xf>
    <xf numFmtId="0" fontId="6" fillId="0" borderId="0" xfId="0" applyFont="1" applyAlignment="1">
      <alignment horizontal="center" vertical="center"/>
    </xf>
    <xf numFmtId="0" fontId="38" fillId="0" borderId="0" xfId="0" applyFont="1" applyAlignment="1">
      <alignment horizontal="center" wrapText="1"/>
    </xf>
    <xf numFmtId="0" fontId="46" fillId="0" borderId="0" xfId="0" applyFont="1" applyAlignment="1">
      <alignment horizontal="left" wrapText="1"/>
    </xf>
    <xf numFmtId="0" fontId="1" fillId="0" borderId="0" xfId="0" applyFont="1" applyAlignment="1">
      <alignment horizontal="left" wrapText="1"/>
    </xf>
    <xf numFmtId="0" fontId="0" fillId="0" borderId="0" xfId="0" applyAlignment="1">
      <alignment horizontal="left"/>
    </xf>
    <xf numFmtId="0" fontId="6" fillId="0" borderId="0" xfId="0" applyFont="1" applyAlignment="1">
      <alignment wrapText="1"/>
    </xf>
    <xf numFmtId="0" fontId="8" fillId="0" borderId="30" xfId="0" applyFont="1" applyBorder="1" applyAlignment="1">
      <alignment horizontal="left" vertical="center" wrapText="1"/>
    </xf>
    <xf numFmtId="0" fontId="8" fillId="0" borderId="36" xfId="0" applyFont="1" applyBorder="1" applyAlignment="1">
      <alignment horizontal="left" vertical="center" wrapText="1"/>
    </xf>
    <xf numFmtId="0" fontId="8" fillId="0" borderId="31" xfId="0" applyFont="1" applyBorder="1" applyAlignment="1">
      <alignment horizontal="left" vertical="center" wrapText="1"/>
    </xf>
    <xf numFmtId="0" fontId="6" fillId="0" borderId="0" xfId="0" applyFont="1" applyAlignment="1">
      <alignment horizontal="justify" vertical="center" wrapText="1"/>
    </xf>
    <xf numFmtId="0" fontId="1" fillId="0" borderId="0" xfId="0" applyFont="1" applyBorder="1" applyAlignment="1">
      <alignment horizontal="left" wrapText="1"/>
    </xf>
    <xf numFmtId="0" fontId="5" fillId="0" borderId="0" xfId="0" applyFont="1" applyAlignment="1">
      <alignment horizontal="right" wrapText="1"/>
    </xf>
    <xf numFmtId="0" fontId="10" fillId="0" borderId="0" xfId="0" applyFont="1" applyBorder="1" applyAlignment="1">
      <alignment horizontal="left" wrapText="1"/>
    </xf>
    <xf numFmtId="0" fontId="18" fillId="0" borderId="0" xfId="0" applyFont="1" applyBorder="1" applyAlignment="1">
      <alignment horizontal="left" vertical="justify" wrapText="1"/>
    </xf>
    <xf numFmtId="0" fontId="5" fillId="0" borderId="0" xfId="0" applyFont="1" applyBorder="1" applyAlignment="1">
      <alignment horizontal="center" wrapText="1"/>
    </xf>
    <xf numFmtId="0" fontId="10" fillId="0" borderId="13" xfId="0" applyFont="1" applyBorder="1" applyAlignment="1">
      <alignment horizontal="center" vertical="justify" wrapText="1"/>
    </xf>
    <xf numFmtId="0" fontId="10" fillId="0" borderId="23" xfId="0" applyFont="1" applyBorder="1" applyAlignment="1">
      <alignment horizontal="center" vertical="justify" wrapText="1"/>
    </xf>
    <xf numFmtId="0" fontId="10" fillId="0" borderId="18" xfId="0" applyFont="1" applyBorder="1" applyAlignment="1">
      <alignment horizontal="center" vertical="justify" wrapText="1"/>
    </xf>
    <xf numFmtId="0" fontId="7" fillId="0" borderId="13" xfId="0" applyFont="1" applyBorder="1" applyAlignment="1">
      <alignment horizontal="center"/>
    </xf>
    <xf numFmtId="0" fontId="7" fillId="0" borderId="23" xfId="0" applyFont="1" applyBorder="1" applyAlignment="1">
      <alignment horizontal="center"/>
    </xf>
    <xf numFmtId="0" fontId="7" fillId="0" borderId="52" xfId="0" applyFont="1" applyBorder="1" applyAlignment="1">
      <alignment horizontal="center"/>
    </xf>
    <xf numFmtId="0" fontId="2" fillId="0" borderId="13" xfId="0" applyFont="1" applyBorder="1" applyAlignment="1">
      <alignment horizontal="center"/>
    </xf>
    <xf numFmtId="0" fontId="2" fillId="0" borderId="23" xfId="0" applyFont="1" applyBorder="1" applyAlignment="1">
      <alignment horizontal="center"/>
    </xf>
    <xf numFmtId="0" fontId="2" fillId="0" borderId="18" xfId="0" applyFont="1" applyBorder="1" applyAlignment="1">
      <alignment horizontal="center"/>
    </xf>
    <xf numFmtId="0" fontId="7" fillId="0" borderId="13" xfId="0" applyFont="1" applyBorder="1" applyAlignment="1">
      <alignment wrapText="1"/>
    </xf>
    <xf numFmtId="0" fontId="7" fillId="0" borderId="23" xfId="0" applyFont="1" applyBorder="1" applyAlignment="1">
      <alignment wrapText="1"/>
    </xf>
    <xf numFmtId="0" fontId="7" fillId="0" borderId="52" xfId="0" applyFont="1" applyBorder="1" applyAlignment="1">
      <alignment wrapText="1"/>
    </xf>
    <xf numFmtId="0" fontId="7" fillId="0" borderId="18" xfId="0" applyFont="1" applyBorder="1" applyAlignment="1">
      <alignment horizontal="center"/>
    </xf>
    <xf numFmtId="0" fontId="38" fillId="0" borderId="0" xfId="0" applyFont="1" applyBorder="1" applyAlignment="1">
      <alignment horizontal="left" wrapText="1"/>
    </xf>
    <xf numFmtId="0" fontId="48" fillId="0" borderId="0" xfId="0" applyFont="1" applyBorder="1" applyAlignment="1">
      <alignment horizontal="left"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2" fillId="0" borderId="47" xfId="0" applyFont="1" applyBorder="1" applyAlignment="1">
      <alignment horizontal="left" vertical="center" wrapText="1"/>
    </xf>
    <xf numFmtId="0" fontId="37" fillId="0" borderId="0" xfId="0" applyFont="1" applyBorder="1" applyAlignment="1">
      <alignment horizontal="center" wrapText="1"/>
    </xf>
    <xf numFmtId="0" fontId="0" fillId="0" borderId="0" xfId="0"/>
    <xf numFmtId="0" fontId="6" fillId="0" borderId="0" xfId="0" applyFont="1" applyAlignment="1">
      <alignment horizontal="justify" wrapText="1"/>
    </xf>
    <xf numFmtId="0" fontId="18" fillId="0" borderId="0" xfId="0" applyFont="1" applyAlignment="1">
      <alignment horizontal="center" wrapText="1"/>
    </xf>
    <xf numFmtId="0" fontId="8" fillId="0" borderId="13" xfId="0" applyFont="1" applyBorder="1" applyAlignment="1">
      <alignment horizontal="left" vertical="center" wrapText="1"/>
    </xf>
    <xf numFmtId="0" fontId="8" fillId="0" borderId="23" xfId="0" applyFont="1" applyBorder="1" applyAlignment="1">
      <alignment horizontal="left" vertical="center" wrapText="1"/>
    </xf>
    <xf numFmtId="0" fontId="8" fillId="0" borderId="18" xfId="0" applyFont="1" applyBorder="1" applyAlignment="1">
      <alignment horizontal="left" vertical="center" wrapText="1"/>
    </xf>
    <xf numFmtId="0" fontId="7" fillId="0" borderId="42" xfId="0" applyFont="1" applyBorder="1" applyAlignment="1">
      <alignment horizontal="left" vertical="center" wrapText="1"/>
    </xf>
    <xf numFmtId="0" fontId="7" fillId="0" borderId="43" xfId="0" applyFont="1" applyBorder="1" applyAlignment="1">
      <alignment horizontal="left" vertical="center" wrapText="1"/>
    </xf>
    <xf numFmtId="0" fontId="7" fillId="0" borderId="44" xfId="0" applyFont="1" applyBorder="1" applyAlignment="1">
      <alignment horizontal="left" vertical="center" wrapText="1"/>
    </xf>
    <xf numFmtId="0" fontId="11" fillId="0" borderId="30"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1" xfId="0" applyFont="1" applyBorder="1" applyAlignment="1">
      <alignment horizontal="center" vertical="center" wrapText="1"/>
    </xf>
    <xf numFmtId="0" fontId="36" fillId="0" borderId="13" xfId="0" applyFont="1" applyBorder="1" applyAlignment="1">
      <alignment horizontal="justify" vertical="justify" wrapText="1"/>
    </xf>
    <xf numFmtId="0" fontId="36" fillId="0" borderId="23" xfId="0" applyFont="1" applyBorder="1" applyAlignment="1">
      <alignment horizontal="justify" vertical="justify" wrapText="1"/>
    </xf>
    <xf numFmtId="0" fontId="36" fillId="0" borderId="18" xfId="0" applyFont="1" applyBorder="1" applyAlignment="1">
      <alignment horizontal="justify" vertical="justify" wrapText="1"/>
    </xf>
    <xf numFmtId="0" fontId="7" fillId="0" borderId="30" xfId="0" applyFont="1" applyBorder="1" applyAlignment="1">
      <alignment horizontal="center"/>
    </xf>
    <xf numFmtId="0" fontId="7" fillId="0" borderId="31" xfId="0" applyFont="1" applyBorder="1" applyAlignment="1">
      <alignment horizontal="center"/>
    </xf>
    <xf numFmtId="0" fontId="7" fillId="0" borderId="30" xfId="0" applyFont="1" applyBorder="1" applyAlignment="1">
      <alignment wrapText="1"/>
    </xf>
    <xf numFmtId="0" fontId="7" fillId="0" borderId="36" xfId="0" applyFont="1" applyBorder="1" applyAlignment="1">
      <alignment wrapText="1"/>
    </xf>
    <xf numFmtId="0" fontId="7" fillId="0" borderId="48" xfId="0" applyFont="1" applyBorder="1" applyAlignment="1">
      <alignment wrapText="1"/>
    </xf>
    <xf numFmtId="0" fontId="2" fillId="0" borderId="50" xfId="0" applyFont="1" applyBorder="1" applyAlignment="1">
      <alignment horizontal="left" wrapText="1"/>
    </xf>
    <xf numFmtId="0" fontId="2" fillId="0" borderId="51" xfId="0" applyFont="1" applyBorder="1" applyAlignment="1">
      <alignment horizontal="left" wrapText="1"/>
    </xf>
    <xf numFmtId="0" fontId="2" fillId="0" borderId="13" xfId="0" applyFont="1" applyBorder="1" applyAlignment="1">
      <alignment horizontal="left"/>
    </xf>
    <xf numFmtId="0" fontId="2" fillId="0" borderId="23" xfId="0" applyFont="1" applyBorder="1" applyAlignment="1">
      <alignment horizontal="left"/>
    </xf>
    <xf numFmtId="0" fontId="2" fillId="0" borderId="52" xfId="0" applyFont="1" applyBorder="1" applyAlignment="1">
      <alignment horizontal="left"/>
    </xf>
    <xf numFmtId="0" fontId="7" fillId="0" borderId="30" xfId="0" applyFont="1" applyBorder="1" applyAlignment="1">
      <alignment horizontal="left" vertical="center" wrapText="1"/>
    </xf>
    <xf numFmtId="0" fontId="7" fillId="0" borderId="36" xfId="0" applyFont="1" applyBorder="1" applyAlignment="1">
      <alignment horizontal="left" vertical="center" wrapText="1"/>
    </xf>
    <xf numFmtId="0" fontId="7" fillId="0" borderId="31" xfId="0" applyFont="1" applyBorder="1" applyAlignment="1">
      <alignment horizontal="left" vertical="center" wrapText="1"/>
    </xf>
    <xf numFmtId="0" fontId="0" fillId="0" borderId="43" xfId="0" applyBorder="1"/>
    <xf numFmtId="0" fontId="0" fillId="0" borderId="44" xfId="0" applyBorder="1"/>
    <xf numFmtId="0" fontId="2" fillId="0" borderId="45" xfId="0" applyFont="1" applyBorder="1" applyAlignment="1">
      <alignment horizontal="left"/>
    </xf>
    <xf numFmtId="0" fontId="2" fillId="0" borderId="46" xfId="0" applyFont="1" applyBorder="1" applyAlignment="1">
      <alignment horizontal="left"/>
    </xf>
    <xf numFmtId="0" fontId="2" fillId="0" borderId="47" xfId="0" applyFont="1" applyBorder="1" applyAlignment="1">
      <alignment horizontal="left"/>
    </xf>
    <xf numFmtId="0" fontId="2" fillId="0" borderId="52" xfId="0" applyFont="1" applyBorder="1" applyAlignment="1">
      <alignment horizontal="center"/>
    </xf>
    <xf numFmtId="0" fontId="2" fillId="0" borderId="53" xfId="0" applyFont="1" applyBorder="1" applyAlignment="1">
      <alignment horizontal="left" vertical="center"/>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7" fillId="0" borderId="0" xfId="0" applyFont="1" applyAlignment="1">
      <alignment horizontal="right"/>
    </xf>
    <xf numFmtId="0" fontId="7" fillId="0" borderId="0" xfId="0" applyFont="1" applyBorder="1" applyAlignment="1">
      <alignment horizontal="center" wrapText="1"/>
    </xf>
    <xf numFmtId="0" fontId="7" fillId="0" borderId="0" xfId="0" applyFont="1" applyAlignment="1"/>
    <xf numFmtId="0" fontId="2" fillId="0" borderId="0" xfId="0" applyFont="1" applyBorder="1" applyAlignment="1">
      <alignment horizontal="center" vertical="top" wrapText="1"/>
    </xf>
    <xf numFmtId="0" fontId="2" fillId="0" borderId="0" xfId="0" applyFont="1" applyAlignment="1">
      <alignment vertical="top"/>
    </xf>
    <xf numFmtId="0" fontId="7" fillId="0" borderId="0" xfId="0" applyFont="1" applyBorder="1" applyAlignment="1">
      <alignment horizontal="left" vertical="justify" wrapText="1"/>
    </xf>
    <xf numFmtId="0" fontId="4"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10" fillId="0" borderId="3" xfId="0" applyFont="1" applyBorder="1" applyAlignment="1">
      <alignment horizontal="left" vertical="center" wrapText="1"/>
    </xf>
    <xf numFmtId="0" fontId="42" fillId="0" borderId="0" xfId="0" applyFont="1" applyAlignment="1">
      <alignment horizontal="justify" wrapText="1"/>
    </xf>
    <xf numFmtId="0" fontId="43" fillId="0" borderId="0" xfId="0" applyFont="1" applyAlignment="1">
      <alignment horizontal="justify" wrapText="1"/>
    </xf>
    <xf numFmtId="0" fontId="7" fillId="0" borderId="26" xfId="0" applyFont="1" applyBorder="1" applyAlignment="1">
      <alignment wrapText="1"/>
    </xf>
    <xf numFmtId="0" fontId="7" fillId="0" borderId="49" xfId="0" applyFont="1" applyBorder="1" applyAlignment="1">
      <alignment wrapText="1"/>
    </xf>
    <xf numFmtId="0" fontId="2" fillId="0" borderId="26" xfId="0" applyFont="1" applyBorder="1" applyAlignment="1">
      <alignment wrapText="1"/>
    </xf>
    <xf numFmtId="0" fontId="2" fillId="0" borderId="49" xfId="0" applyFont="1" applyBorder="1" applyAlignment="1">
      <alignment wrapText="1"/>
    </xf>
    <xf numFmtId="0" fontId="7" fillId="0" borderId="0" xfId="0" applyFont="1" applyAlignment="1">
      <alignment horizontal="left" vertical="center" wrapText="1"/>
    </xf>
    <xf numFmtId="0" fontId="0" fillId="0" borderId="34" xfId="0" applyBorder="1" applyAlignment="1">
      <alignment horizontal="center" vertical="center" wrapText="1"/>
    </xf>
    <xf numFmtId="0" fontId="0" fillId="0" borderId="12" xfId="0" applyBorder="1" applyAlignment="1">
      <alignment horizontal="center" vertical="center" wrapText="1"/>
    </xf>
    <xf numFmtId="0" fontId="0" fillId="0" borderId="35" xfId="0"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xf>
    <xf numFmtId="0" fontId="7" fillId="0" borderId="0" xfId="0" applyFont="1" applyBorder="1" applyAlignment="1">
      <alignment horizontal="left" vertical="center" wrapText="1"/>
    </xf>
    <xf numFmtId="0" fontId="22" fillId="0" borderId="13" xfId="0" applyFont="1" applyBorder="1" applyAlignment="1">
      <alignment horizontal="center" wrapText="1"/>
    </xf>
    <xf numFmtId="0" fontId="22" fillId="0" borderId="23" xfId="0" applyFont="1" applyBorder="1" applyAlignment="1">
      <alignment horizontal="center" wrapText="1"/>
    </xf>
    <xf numFmtId="0" fontId="22" fillId="0" borderId="18" xfId="0" applyFont="1" applyBorder="1" applyAlignment="1">
      <alignment horizontal="center" wrapText="1"/>
    </xf>
    <xf numFmtId="0" fontId="2" fillId="0" borderId="0" xfId="0" applyFont="1" applyAlignment="1">
      <alignment horizontal="center" vertical="center" wrapText="1"/>
    </xf>
    <xf numFmtId="0" fontId="55" fillId="0" borderId="28" xfId="0" applyFont="1" applyBorder="1" applyAlignment="1">
      <alignment horizontal="left" wrapText="1"/>
    </xf>
    <xf numFmtId="0" fontId="55" fillId="0" borderId="12" xfId="0" applyFont="1" applyBorder="1" applyAlignment="1">
      <alignment horizontal="left" wrapText="1"/>
    </xf>
    <xf numFmtId="0" fontId="35" fillId="0" borderId="0" xfId="0" applyFont="1" applyBorder="1" applyAlignment="1">
      <alignment horizontal="center" wrapText="1"/>
    </xf>
    <xf numFmtId="0" fontId="17" fillId="0" borderId="0" xfId="0" applyFont="1" applyBorder="1" applyAlignment="1">
      <alignment horizontal="center"/>
    </xf>
    <xf numFmtId="0" fontId="58" fillId="3" borderId="29" xfId="0" applyFont="1" applyFill="1" applyBorder="1" applyAlignment="1">
      <alignment horizontal="left" wrapText="1"/>
    </xf>
    <xf numFmtId="0" fontId="58" fillId="3" borderId="0" xfId="0" applyFont="1" applyFill="1" applyBorder="1" applyAlignment="1">
      <alignment horizontal="left" wrapText="1"/>
    </xf>
    <xf numFmtId="0" fontId="2" fillId="0" borderId="0" xfId="0" applyFont="1" applyAlignment="1">
      <alignment horizontal="left" vertical="center" wrapText="1"/>
    </xf>
    <xf numFmtId="0" fontId="26" fillId="0" borderId="13" xfId="0" applyFont="1" applyBorder="1" applyAlignment="1">
      <alignment horizontal="center" wrapText="1"/>
    </xf>
    <xf numFmtId="0" fontId="26" fillId="0" borderId="23" xfId="0" applyFont="1" applyBorder="1" applyAlignment="1">
      <alignment horizontal="center" wrapText="1"/>
    </xf>
    <xf numFmtId="0" fontId="26" fillId="0" borderId="18" xfId="0" applyFont="1" applyBorder="1" applyAlignment="1">
      <alignment horizontal="center" wrapText="1"/>
    </xf>
    <xf numFmtId="0" fontId="7" fillId="0" borderId="1" xfId="0" applyFont="1" applyBorder="1" applyAlignment="1">
      <alignment horizontal="center"/>
    </xf>
    <xf numFmtId="0" fontId="2" fillId="0" borderId="13" xfId="0" applyFont="1" applyBorder="1" applyAlignment="1">
      <alignment horizontal="left" vertical="justify"/>
    </xf>
    <xf numFmtId="0" fontId="2" fillId="0" borderId="23" xfId="0" applyFont="1" applyBorder="1" applyAlignment="1">
      <alignment horizontal="left" vertical="justify"/>
    </xf>
    <xf numFmtId="0" fontId="2" fillId="0" borderId="18" xfId="0" applyFont="1" applyBorder="1" applyAlignment="1">
      <alignment horizontal="left" vertical="justify"/>
    </xf>
    <xf numFmtId="0" fontId="7" fillId="0" borderId="0" xfId="0" applyFont="1" applyAlignment="1">
      <alignment horizontal="center" wrapText="1"/>
    </xf>
    <xf numFmtId="0" fontId="25" fillId="0" borderId="0" xfId="0" applyFont="1" applyBorder="1" applyAlignment="1">
      <alignment horizontal="justify" vertical="top" wrapText="1"/>
    </xf>
    <xf numFmtId="0" fontId="18" fillId="0" borderId="0" xfId="0" applyFont="1" applyBorder="1" applyAlignment="1">
      <alignment horizontal="justify" vertical="top" wrapText="1"/>
    </xf>
    <xf numFmtId="0" fontId="2" fillId="0" borderId="34" xfId="0" applyFont="1" applyBorder="1" applyAlignment="1">
      <alignment horizontal="left"/>
    </xf>
    <xf numFmtId="0" fontId="2" fillId="0" borderId="12" xfId="0" applyFont="1" applyBorder="1" applyAlignment="1">
      <alignment horizontal="left"/>
    </xf>
    <xf numFmtId="0" fontId="2" fillId="0" borderId="54" xfId="0" applyFont="1" applyBorder="1" applyAlignment="1">
      <alignment horizontal="left"/>
    </xf>
    <xf numFmtId="0" fontId="7" fillId="0" borderId="13" xfId="0" applyFont="1" applyBorder="1" applyAlignment="1">
      <alignment horizontal="left" vertical="center" wrapText="1"/>
    </xf>
    <xf numFmtId="0" fontId="7" fillId="0" borderId="23" xfId="0" applyFont="1" applyBorder="1" applyAlignment="1">
      <alignment horizontal="left" vertical="center" wrapText="1"/>
    </xf>
    <xf numFmtId="0" fontId="7" fillId="0" borderId="18" xfId="0" applyFont="1" applyBorder="1" applyAlignment="1">
      <alignment horizontal="left" vertical="center" wrapText="1"/>
    </xf>
    <xf numFmtId="0" fontId="7" fillId="0" borderId="52" xfId="0" applyFont="1" applyBorder="1" applyAlignment="1">
      <alignment horizontal="center" vertical="center"/>
    </xf>
    <xf numFmtId="0" fontId="25" fillId="0" borderId="0" xfId="0" applyFont="1" applyBorder="1" applyAlignment="1">
      <alignment horizontal="left" wrapText="1"/>
    </xf>
    <xf numFmtId="0" fontId="7" fillId="0" borderId="37" xfId="0" applyFont="1" applyBorder="1" applyAlignment="1">
      <alignment horizontal="center" vertical="center" wrapText="1"/>
    </xf>
    <xf numFmtId="0" fontId="7" fillId="0" borderId="27"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0" xfId="0" applyFont="1" applyAlignment="1">
      <alignment horizontal="justify" vertical="top" wrapText="1"/>
    </xf>
    <xf numFmtId="0" fontId="7" fillId="0" borderId="37" xfId="0" applyFont="1" applyBorder="1" applyAlignment="1">
      <alignment horizontal="center" wrapText="1"/>
    </xf>
    <xf numFmtId="0" fontId="7" fillId="0" borderId="24" xfId="0" applyFont="1" applyBorder="1" applyAlignment="1">
      <alignment horizontal="center" wrapText="1"/>
    </xf>
    <xf numFmtId="0" fontId="7" fillId="0" borderId="25" xfId="0" applyFont="1" applyBorder="1" applyAlignment="1">
      <alignment horizontal="center" wrapText="1"/>
    </xf>
    <xf numFmtId="0" fontId="7" fillId="0" borderId="0" xfId="0" applyFont="1" applyBorder="1" applyAlignment="1">
      <alignment horizontal="left" wrapText="1"/>
    </xf>
    <xf numFmtId="0" fontId="2" fillId="0" borderId="1" xfId="0" applyFont="1" applyBorder="1" applyAlignment="1">
      <alignment horizontal="center"/>
    </xf>
    <xf numFmtId="0" fontId="2" fillId="0" borderId="4" xfId="0" applyFont="1" applyBorder="1" applyAlignment="1">
      <alignment horizontal="center"/>
    </xf>
    <xf numFmtId="0" fontId="27" fillId="0" borderId="0" xfId="0" applyFont="1" applyAlignment="1">
      <alignment horizontal="justify" vertical="top" wrapText="1"/>
    </xf>
    <xf numFmtId="0" fontId="21" fillId="0" borderId="0" xfId="0" applyFont="1" applyAlignment="1">
      <alignment horizontal="justify" vertical="top" wrapText="1"/>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2" xfId="0" applyBorder="1" applyAlignment="1">
      <alignment horizontal="center" vertical="center" wrapText="1"/>
    </xf>
    <xf numFmtId="0" fontId="0" fillId="0" borderId="0" xfId="0" applyBorder="1" applyAlignment="1">
      <alignment horizontal="center" vertical="center" wrapText="1"/>
    </xf>
    <xf numFmtId="0" fontId="0" fillId="0" borderId="33" xfId="0" applyBorder="1" applyAlignment="1">
      <alignment horizontal="center" vertical="center" wrapText="1"/>
    </xf>
    <xf numFmtId="0" fontId="10" fillId="0" borderId="13" xfId="0" applyFont="1" applyBorder="1" applyAlignment="1">
      <alignment horizontal="center"/>
    </xf>
    <xf numFmtId="0" fontId="10" fillId="0" borderId="23" xfId="0" applyFont="1" applyBorder="1" applyAlignment="1">
      <alignment horizontal="center"/>
    </xf>
    <xf numFmtId="0" fontId="10" fillId="0" borderId="18" xfId="0" applyFont="1" applyBorder="1" applyAlignment="1">
      <alignment horizontal="center"/>
    </xf>
    <xf numFmtId="0" fontId="25" fillId="0" borderId="0" xfId="0" applyFont="1" applyBorder="1" applyAlignment="1">
      <alignment horizontal="center" wrapText="1"/>
    </xf>
    <xf numFmtId="0" fontId="10" fillId="0" borderId="1" xfId="0" applyFont="1" applyBorder="1" applyAlignment="1">
      <alignment horizontal="center"/>
    </xf>
    <xf numFmtId="0" fontId="0" fillId="0" borderId="14" xfId="0" applyBorder="1" applyAlignment="1">
      <alignment horizontal="center" vertical="center" wrapText="1"/>
    </xf>
    <xf numFmtId="0" fontId="0" fillId="0" borderId="12" xfId="0" applyBorder="1"/>
    <xf numFmtId="0" fontId="0" fillId="0" borderId="35" xfId="0" applyBorder="1"/>
    <xf numFmtId="0" fontId="0" fillId="0" borderId="1" xfId="0" applyBorder="1" applyAlignment="1">
      <alignment horizontal="center" vertical="center" wrapText="1"/>
    </xf>
    <xf numFmtId="0" fontId="25" fillId="0" borderId="0" xfId="0" applyFont="1" applyAlignment="1">
      <alignment horizontal="center"/>
    </xf>
    <xf numFmtId="0" fontId="0" fillId="0" borderId="1" xfId="0" applyBorder="1" applyAlignment="1">
      <alignment horizontal="center"/>
    </xf>
    <xf numFmtId="0" fontId="10" fillId="0" borderId="1" xfId="0" applyFont="1" applyBorder="1" applyAlignment="1">
      <alignment horizontal="center" vertical="top"/>
    </xf>
    <xf numFmtId="0" fontId="46" fillId="0" borderId="1" xfId="0" applyFont="1" applyBorder="1"/>
    <xf numFmtId="0" fontId="45" fillId="0" borderId="1" xfId="0" applyFont="1" applyBorder="1" applyAlignment="1">
      <alignment horizontal="center" vertical="center" textRotation="90" wrapText="1"/>
    </xf>
    <xf numFmtId="0" fontId="6" fillId="0" borderId="42" xfId="0" applyFont="1" applyBorder="1" applyAlignment="1">
      <alignment horizontal="left" vertical="center" wrapText="1"/>
    </xf>
    <xf numFmtId="0" fontId="6" fillId="0" borderId="43" xfId="0" applyFont="1" applyBorder="1" applyAlignment="1">
      <alignment horizontal="left" vertical="center" wrapText="1"/>
    </xf>
    <xf numFmtId="0" fontId="6" fillId="0" borderId="44" xfId="0" applyFont="1" applyBorder="1" applyAlignment="1">
      <alignment horizontal="left" vertical="center" wrapText="1"/>
    </xf>
    <xf numFmtId="0" fontId="8" fillId="0" borderId="0" xfId="0" applyFont="1" applyBorder="1" applyAlignment="1">
      <alignment horizontal="left" wrapText="1"/>
    </xf>
    <xf numFmtId="0" fontId="6" fillId="0" borderId="13" xfId="0" applyFont="1" applyBorder="1" applyAlignment="1">
      <alignment horizontal="center" wrapText="1"/>
    </xf>
    <xf numFmtId="0" fontId="6" fillId="0" borderId="23" xfId="0" applyFont="1" applyBorder="1" applyAlignment="1">
      <alignment horizontal="center" wrapText="1"/>
    </xf>
    <xf numFmtId="0" fontId="6" fillId="0" borderId="18" xfId="0" applyFont="1" applyBorder="1" applyAlignment="1">
      <alignment horizontal="center" wrapText="1"/>
    </xf>
    <xf numFmtId="0" fontId="6" fillId="0" borderId="0" xfId="0" applyFont="1" applyAlignment="1"/>
    <xf numFmtId="0" fontId="1" fillId="0" borderId="0" xfId="0" applyFont="1" applyAlignment="1">
      <alignment wrapText="1"/>
    </xf>
    <xf numFmtId="0" fontId="2" fillId="0" borderId="0" xfId="0" applyFont="1"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png"/><Relationship Id="rId1" Type="http://schemas.openxmlformats.org/officeDocument/2006/relationships/image" Target="../media/image8.emf"/><Relationship Id="rId5" Type="http://schemas.openxmlformats.org/officeDocument/2006/relationships/image" Target="../media/image12.emf"/><Relationship Id="rId4"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896</xdr:row>
      <xdr:rowOff>0</xdr:rowOff>
    </xdr:from>
    <xdr:to>
      <xdr:col>2</xdr:col>
      <xdr:colOff>790575</xdr:colOff>
      <xdr:row>897</xdr:row>
      <xdr:rowOff>238125</xdr:rowOff>
    </xdr:to>
    <xdr:pic>
      <xdr:nvPicPr>
        <xdr:cNvPr id="1613" name="Picture 7"/>
        <xdr:cNvPicPr>
          <a:picLocks noChangeAspect="1" noChangeArrowheads="1"/>
        </xdr:cNvPicPr>
      </xdr:nvPicPr>
      <xdr:blipFill>
        <a:blip xmlns:r="http://schemas.openxmlformats.org/officeDocument/2006/relationships" r:embed="rId1"/>
        <a:srcRect/>
        <a:stretch>
          <a:fillRect/>
        </a:stretch>
      </xdr:blipFill>
      <xdr:spPr bwMode="auto">
        <a:xfrm>
          <a:off x="1352550" y="253593600"/>
          <a:ext cx="676275" cy="476250"/>
        </a:xfrm>
        <a:prstGeom prst="rect">
          <a:avLst/>
        </a:prstGeom>
        <a:noFill/>
        <a:ln w="9525">
          <a:noFill/>
          <a:miter lim="800000"/>
          <a:headEnd/>
          <a:tailEnd/>
        </a:ln>
      </xdr:spPr>
    </xdr:pic>
    <xdr:clientData/>
  </xdr:twoCellAnchor>
  <xdr:twoCellAnchor>
    <xdr:from>
      <xdr:col>0</xdr:col>
      <xdr:colOff>100120</xdr:colOff>
      <xdr:row>908</xdr:row>
      <xdr:rowOff>483870</xdr:rowOff>
    </xdr:from>
    <xdr:to>
      <xdr:col>12</xdr:col>
      <xdr:colOff>31540</xdr:colOff>
      <xdr:row>917</xdr:row>
      <xdr:rowOff>150495</xdr:rowOff>
    </xdr:to>
    <xdr:sp macro="" textlink="">
      <xdr:nvSpPr>
        <xdr:cNvPr id="1044" name="WordArt 20"/>
        <xdr:cNvSpPr>
          <a:spLocks noChangeArrowheads="1" noChangeShapeType="1" noTextEdit="1"/>
        </xdr:cNvSpPr>
      </xdr:nvSpPr>
      <xdr:spPr bwMode="auto">
        <a:xfrm rot="-23729760">
          <a:off x="100120" y="252096270"/>
          <a:ext cx="8713470" cy="3133725"/>
        </a:xfrm>
        <a:prstGeom prst="rect">
          <a:avLst/>
        </a:prstGeom>
      </xdr:spPr>
      <xdr:txBody>
        <a:bodyPr wrap="none" fromWordArt="1">
          <a:prstTxWarp prst="textSlantUp">
            <a:avLst>
              <a:gd name="adj" fmla="val 55556"/>
            </a:avLst>
          </a:prstTxWarp>
        </a:bodyPr>
        <a:lstStyle/>
        <a:p>
          <a:pPr algn="ctr" rtl="0"/>
          <a:r>
            <a:rPr lang="en-US" sz="3600" kern="10" spc="0">
              <a:ln w="9525">
                <a:solidFill>
                  <a:srgbClr val="FF99CC"/>
                </a:solidFill>
                <a:round/>
                <a:headEnd/>
                <a:tailEnd/>
              </a:ln>
              <a:solidFill>
                <a:srgbClr val="FF99CC">
                  <a:alpha val="0"/>
                </a:srgbClr>
              </a:solidFill>
              <a:effectLst/>
              <a:latin typeface="Arial Black"/>
            </a:rPr>
            <a:t>BLANK PRICE BID ONLY</a:t>
          </a:r>
        </a:p>
      </xdr:txBody>
    </xdr:sp>
    <xdr:clientData/>
  </xdr:twoCellAnchor>
  <xdr:twoCellAnchor>
    <xdr:from>
      <xdr:col>0</xdr:col>
      <xdr:colOff>9525</xdr:colOff>
      <xdr:row>934</xdr:row>
      <xdr:rowOff>133350</xdr:rowOff>
    </xdr:from>
    <xdr:to>
      <xdr:col>9</xdr:col>
      <xdr:colOff>457200</xdr:colOff>
      <xdr:row>1000</xdr:row>
      <xdr:rowOff>104775</xdr:rowOff>
    </xdr:to>
    <xdr:pic>
      <xdr:nvPicPr>
        <xdr:cNvPr id="1615" name="Picture 21" descr="scan002"/>
        <xdr:cNvPicPr>
          <a:picLocks noChangeAspect="1" noChangeArrowheads="1"/>
        </xdr:cNvPicPr>
      </xdr:nvPicPr>
      <xdr:blipFill>
        <a:blip xmlns:r="http://schemas.openxmlformats.org/officeDocument/2006/relationships" r:embed="rId2"/>
        <a:srcRect/>
        <a:stretch>
          <a:fillRect/>
        </a:stretch>
      </xdr:blipFill>
      <xdr:spPr bwMode="auto">
        <a:xfrm>
          <a:off x="9525" y="261375525"/>
          <a:ext cx="7762875" cy="10658475"/>
        </a:xfrm>
        <a:prstGeom prst="rect">
          <a:avLst/>
        </a:prstGeom>
        <a:noFill/>
        <a:ln w="9525">
          <a:noFill/>
          <a:miter lim="800000"/>
          <a:headEnd/>
          <a:tailEnd/>
        </a:ln>
      </xdr:spPr>
    </xdr:pic>
    <xdr:clientData/>
  </xdr:twoCellAnchor>
  <xdr:twoCellAnchor>
    <xdr:from>
      <xdr:col>0</xdr:col>
      <xdr:colOff>47625</xdr:colOff>
      <xdr:row>1005</xdr:row>
      <xdr:rowOff>9525</xdr:rowOff>
    </xdr:from>
    <xdr:to>
      <xdr:col>9</xdr:col>
      <xdr:colOff>495300</xdr:colOff>
      <xdr:row>1078</xdr:row>
      <xdr:rowOff>114300</xdr:rowOff>
    </xdr:to>
    <xdr:pic>
      <xdr:nvPicPr>
        <xdr:cNvPr id="1616" name="Picture 22" descr="scan003"/>
        <xdr:cNvPicPr>
          <a:picLocks noChangeAspect="1" noChangeArrowheads="1"/>
        </xdr:cNvPicPr>
      </xdr:nvPicPr>
      <xdr:blipFill>
        <a:blip xmlns:r="http://schemas.openxmlformats.org/officeDocument/2006/relationships" r:embed="rId3"/>
        <a:srcRect/>
        <a:stretch>
          <a:fillRect/>
        </a:stretch>
      </xdr:blipFill>
      <xdr:spPr bwMode="auto">
        <a:xfrm>
          <a:off x="47625" y="272748375"/>
          <a:ext cx="7762875" cy="11925300"/>
        </a:xfrm>
        <a:prstGeom prst="rect">
          <a:avLst/>
        </a:prstGeom>
        <a:noFill/>
        <a:ln w="9525">
          <a:noFill/>
          <a:miter lim="800000"/>
          <a:headEnd/>
          <a:tailEnd/>
        </a:ln>
      </xdr:spPr>
    </xdr:pic>
    <xdr:clientData/>
  </xdr:twoCellAnchor>
  <xdr:twoCellAnchor>
    <xdr:from>
      <xdr:col>0</xdr:col>
      <xdr:colOff>47626</xdr:colOff>
      <xdr:row>1084</xdr:row>
      <xdr:rowOff>76200</xdr:rowOff>
    </xdr:from>
    <xdr:to>
      <xdr:col>9</xdr:col>
      <xdr:colOff>542926</xdr:colOff>
      <xdr:row>1146</xdr:row>
      <xdr:rowOff>0</xdr:rowOff>
    </xdr:to>
    <xdr:pic>
      <xdr:nvPicPr>
        <xdr:cNvPr id="1617" name="Picture 23" descr="scan004"/>
        <xdr:cNvPicPr>
          <a:picLocks noChangeAspect="1" noChangeArrowheads="1"/>
        </xdr:cNvPicPr>
      </xdr:nvPicPr>
      <xdr:blipFill>
        <a:blip xmlns:r="http://schemas.openxmlformats.org/officeDocument/2006/relationships" r:embed="rId4"/>
        <a:srcRect/>
        <a:stretch>
          <a:fillRect/>
        </a:stretch>
      </xdr:blipFill>
      <xdr:spPr bwMode="auto">
        <a:xfrm>
          <a:off x="47626" y="285607125"/>
          <a:ext cx="7810500" cy="9963150"/>
        </a:xfrm>
        <a:prstGeom prst="rect">
          <a:avLst/>
        </a:prstGeom>
        <a:noFill/>
        <a:ln w="9525">
          <a:noFill/>
          <a:miter lim="800000"/>
          <a:headEnd/>
          <a:tailEnd/>
        </a:ln>
      </xdr:spPr>
    </xdr:pic>
    <xdr:clientData/>
  </xdr:twoCellAnchor>
  <xdr:twoCellAnchor>
    <xdr:from>
      <xdr:col>0</xdr:col>
      <xdr:colOff>57151</xdr:colOff>
      <xdr:row>1165</xdr:row>
      <xdr:rowOff>85725</xdr:rowOff>
    </xdr:from>
    <xdr:to>
      <xdr:col>9</xdr:col>
      <xdr:colOff>457201</xdr:colOff>
      <xdr:row>1234</xdr:row>
      <xdr:rowOff>57150</xdr:rowOff>
    </xdr:to>
    <xdr:pic>
      <xdr:nvPicPr>
        <xdr:cNvPr id="1618" name="Picture 24" descr="scan005"/>
        <xdr:cNvPicPr>
          <a:picLocks noChangeAspect="1" noChangeArrowheads="1"/>
        </xdr:cNvPicPr>
      </xdr:nvPicPr>
      <xdr:blipFill>
        <a:blip xmlns:r="http://schemas.openxmlformats.org/officeDocument/2006/relationships" r:embed="rId5"/>
        <a:srcRect/>
        <a:stretch>
          <a:fillRect/>
        </a:stretch>
      </xdr:blipFill>
      <xdr:spPr bwMode="auto">
        <a:xfrm>
          <a:off x="57151" y="298732575"/>
          <a:ext cx="7715250" cy="11144250"/>
        </a:xfrm>
        <a:prstGeom prst="rect">
          <a:avLst/>
        </a:prstGeom>
        <a:noFill/>
        <a:ln w="9525">
          <a:noFill/>
          <a:miter lim="800000"/>
          <a:headEnd/>
          <a:tailEnd/>
        </a:ln>
      </xdr:spPr>
    </xdr:pic>
    <xdr:clientData/>
  </xdr:twoCellAnchor>
  <xdr:twoCellAnchor>
    <xdr:from>
      <xdr:col>0</xdr:col>
      <xdr:colOff>119916</xdr:colOff>
      <xdr:row>1256</xdr:row>
      <xdr:rowOff>92449</xdr:rowOff>
    </xdr:from>
    <xdr:to>
      <xdr:col>8</xdr:col>
      <xdr:colOff>317716</xdr:colOff>
      <xdr:row>1311</xdr:row>
      <xdr:rowOff>338978</xdr:rowOff>
    </xdr:to>
    <xdr:pic>
      <xdr:nvPicPr>
        <xdr:cNvPr id="1619" name="Picture 25" descr="scan007"/>
        <xdr:cNvPicPr>
          <a:picLocks noChangeAspect="1" noChangeArrowheads="1"/>
        </xdr:cNvPicPr>
      </xdr:nvPicPr>
      <xdr:blipFill>
        <a:blip xmlns:r="http://schemas.openxmlformats.org/officeDocument/2006/relationships" r:embed="rId6"/>
        <a:srcRect/>
        <a:stretch>
          <a:fillRect/>
        </a:stretch>
      </xdr:blipFill>
      <xdr:spPr bwMode="auto">
        <a:xfrm>
          <a:off x="119916" y="311828890"/>
          <a:ext cx="7067006" cy="13716000"/>
        </a:xfrm>
        <a:prstGeom prst="rect">
          <a:avLst/>
        </a:prstGeom>
        <a:noFill/>
        <a:ln w="9525">
          <a:noFill/>
          <a:miter lim="800000"/>
          <a:headEnd/>
          <a:tailEnd/>
        </a:ln>
      </xdr:spPr>
    </xdr:pic>
    <xdr:clientData/>
  </xdr:twoCellAnchor>
  <xdr:twoCellAnchor>
    <xdr:from>
      <xdr:col>6</xdr:col>
      <xdr:colOff>456527</xdr:colOff>
      <xdr:row>1261</xdr:row>
      <xdr:rowOff>86285</xdr:rowOff>
    </xdr:from>
    <xdr:to>
      <xdr:col>7</xdr:col>
      <xdr:colOff>438711</xdr:colOff>
      <xdr:row>1263</xdr:row>
      <xdr:rowOff>67235</xdr:rowOff>
    </xdr:to>
    <xdr:sp macro="" textlink="">
      <xdr:nvSpPr>
        <xdr:cNvPr id="1052" name="Text Box 28"/>
        <xdr:cNvSpPr txBox="1">
          <a:spLocks noChangeArrowheads="1"/>
        </xdr:cNvSpPr>
      </xdr:nvSpPr>
      <xdr:spPr bwMode="auto">
        <a:xfrm>
          <a:off x="5588821" y="313391550"/>
          <a:ext cx="1024331" cy="294714"/>
        </a:xfrm>
        <a:prstGeom prst="rect">
          <a:avLst/>
        </a:prstGeom>
        <a:solidFill>
          <a:srgbClr val="FFFFFF"/>
        </a:solidFill>
        <a:ln w="9525">
          <a:solidFill>
            <a:srgbClr val="000000"/>
          </a:solidFill>
          <a:miter lim="800000"/>
          <a:headEnd/>
          <a:tailEnd/>
        </a:ln>
      </xdr:spPr>
      <xdr:txBody>
        <a:bodyPr vertOverflow="clip" wrap="square" lIns="45720" tIns="32004" rIns="0" bIns="0" anchor="t" upright="1"/>
        <a:lstStyle/>
        <a:p>
          <a:pPr algn="l" rtl="1">
            <a:defRPr sz="1000"/>
          </a:pPr>
          <a:r>
            <a:rPr lang="en-US" sz="1400" b="1" i="0" strike="noStrike">
              <a:solidFill>
                <a:srgbClr val="000000"/>
              </a:solidFill>
              <a:latin typeface="Arial"/>
              <a:cs typeface="Arial"/>
            </a:rPr>
            <a:t>2012/2013</a:t>
          </a:r>
        </a:p>
      </xdr:txBody>
    </xdr:sp>
    <xdr:clientData/>
  </xdr:twoCellAnchor>
  <xdr:twoCellAnchor editAs="oneCell">
    <xdr:from>
      <xdr:col>2</xdr:col>
      <xdr:colOff>885825</xdr:colOff>
      <xdr:row>1181</xdr:row>
      <xdr:rowOff>19050</xdr:rowOff>
    </xdr:from>
    <xdr:to>
      <xdr:col>3</xdr:col>
      <xdr:colOff>514350</xdr:colOff>
      <xdr:row>1182</xdr:row>
      <xdr:rowOff>133350</xdr:rowOff>
    </xdr:to>
    <xdr:pic>
      <xdr:nvPicPr>
        <xdr:cNvPr id="1621" name="Picture 9"/>
        <xdr:cNvPicPr>
          <a:picLocks noChangeAspect="1"/>
        </xdr:cNvPicPr>
      </xdr:nvPicPr>
      <xdr:blipFill>
        <a:blip xmlns:r="http://schemas.openxmlformats.org/officeDocument/2006/relationships" r:embed="rId7"/>
        <a:srcRect/>
        <a:stretch>
          <a:fillRect/>
        </a:stretch>
      </xdr:blipFill>
      <xdr:spPr bwMode="auto">
        <a:xfrm>
          <a:off x="2124075" y="306819300"/>
          <a:ext cx="1057275" cy="276225"/>
        </a:xfrm>
        <a:prstGeom prst="rect">
          <a:avLst/>
        </a:prstGeom>
        <a:noFill/>
        <a:ln w="9525">
          <a:noFill/>
          <a:miter lim="800000"/>
          <a:headEnd/>
          <a:tailEnd/>
        </a:ln>
      </xdr:spPr>
    </xdr:pic>
    <xdr:clientData/>
  </xdr:twoCellAnchor>
  <xdr:twoCellAnchor editAs="oneCell">
    <xdr:from>
      <xdr:col>1</xdr:col>
      <xdr:colOff>495300</xdr:colOff>
      <xdr:row>1420</xdr:row>
      <xdr:rowOff>0</xdr:rowOff>
    </xdr:from>
    <xdr:to>
      <xdr:col>2</xdr:col>
      <xdr:colOff>352425</xdr:colOff>
      <xdr:row>1421</xdr:row>
      <xdr:rowOff>169209</xdr:rowOff>
    </xdr:to>
    <xdr:pic>
      <xdr:nvPicPr>
        <xdr:cNvPr id="12" name="Picture 4"/>
        <xdr:cNvPicPr>
          <a:picLocks noChangeAspect="1" noChangeArrowheads="1"/>
        </xdr:cNvPicPr>
      </xdr:nvPicPr>
      <xdr:blipFill>
        <a:blip xmlns:r="http://schemas.openxmlformats.org/officeDocument/2006/relationships" r:embed="rId1"/>
        <a:srcRect/>
        <a:stretch>
          <a:fillRect/>
        </a:stretch>
      </xdr:blipFill>
      <xdr:spPr bwMode="auto">
        <a:xfrm>
          <a:off x="962025" y="0"/>
          <a:ext cx="685800" cy="457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5" Type="http://schemas.openxmlformats.org/officeDocument/2006/relationships/oleObject" Target="../embeddings/oleObject2.bin"/><Relationship Id="rId10" Type="http://schemas.openxmlformats.org/officeDocument/2006/relationships/oleObject" Target="../embeddings/oleObject7.bin"/><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dimension ref="A1:M1462"/>
  <sheetViews>
    <sheetView tabSelected="1" view="pageLayout" zoomScale="85" zoomScaleSheetLayoutView="100" zoomScalePageLayoutView="85" workbookViewId="0">
      <selection activeCell="L9" sqref="L9"/>
    </sheetView>
  </sheetViews>
  <sheetFormatPr defaultRowHeight="12.75"/>
  <cols>
    <col min="1" max="1" width="6.7109375" customWidth="1"/>
    <col min="2" max="2" width="11.85546875" customWidth="1"/>
    <col min="3" max="3" width="21.42578125" customWidth="1"/>
    <col min="4" max="4" width="15.28515625" customWidth="1"/>
    <col min="5" max="5" width="8.5703125" customWidth="1"/>
    <col min="6" max="6" width="9.28515625" customWidth="1"/>
    <col min="7" max="7" width="14.85546875" customWidth="1"/>
    <col min="8" max="8" width="9.85546875" customWidth="1"/>
    <col min="9" max="9" width="11.85546875" customWidth="1"/>
    <col min="10" max="10" width="9" customWidth="1"/>
    <col min="11" max="11" width="3.85546875" customWidth="1"/>
    <col min="15" max="15" width="14.7109375" customWidth="1"/>
  </cols>
  <sheetData>
    <row r="1" spans="1:10" ht="15.75">
      <c r="A1" s="242" t="s">
        <v>169</v>
      </c>
      <c r="B1" s="242"/>
      <c r="C1" s="242"/>
      <c r="D1" s="242"/>
      <c r="E1" s="242"/>
      <c r="F1" s="242"/>
      <c r="G1" s="242"/>
      <c r="H1" s="242"/>
      <c r="I1" s="242"/>
      <c r="J1" s="242"/>
    </row>
    <row r="2" spans="1:10" ht="15.75">
      <c r="A2" s="242" t="s">
        <v>450</v>
      </c>
      <c r="B2" s="242"/>
      <c r="C2" s="242"/>
      <c r="D2" s="242"/>
      <c r="E2" s="242"/>
      <c r="F2" s="242"/>
      <c r="G2" s="242"/>
      <c r="H2" s="242"/>
      <c r="I2" s="242"/>
      <c r="J2" s="242"/>
    </row>
    <row r="3" spans="1:10" ht="11.25" customHeight="1">
      <c r="A3" s="22"/>
      <c r="B3" s="22"/>
      <c r="C3" s="22"/>
      <c r="D3" s="22"/>
      <c r="E3" s="22"/>
      <c r="F3" s="22"/>
      <c r="G3" s="22"/>
      <c r="H3" s="22"/>
      <c r="I3" s="22"/>
      <c r="J3" s="22"/>
    </row>
    <row r="4" spans="1:10" ht="23.25" customHeight="1">
      <c r="A4" s="260" t="s">
        <v>721</v>
      </c>
      <c r="B4" s="260"/>
      <c r="C4" s="260"/>
      <c r="D4" s="260"/>
      <c r="E4" s="260"/>
      <c r="F4" s="260"/>
      <c r="G4" s="260"/>
      <c r="H4" s="260"/>
      <c r="I4" s="260"/>
      <c r="J4" s="260"/>
    </row>
    <row r="5" spans="1:10" ht="12.75" customHeight="1">
      <c r="A5" s="261" t="s">
        <v>720</v>
      </c>
      <c r="B5" s="261"/>
      <c r="C5" s="261"/>
      <c r="D5" s="261"/>
      <c r="E5" s="261"/>
      <c r="F5" s="261"/>
      <c r="G5" s="261"/>
      <c r="H5" s="261"/>
      <c r="I5" s="261"/>
      <c r="J5" s="261"/>
    </row>
    <row r="6" spans="1:10" s="28" customFormat="1" ht="15.75">
      <c r="A6" s="592" t="s">
        <v>753</v>
      </c>
      <c r="B6" s="592"/>
      <c r="C6" s="592"/>
      <c r="D6" s="592"/>
      <c r="E6" s="592"/>
      <c r="F6" s="592"/>
      <c r="G6" s="592"/>
      <c r="H6" s="592"/>
      <c r="I6" s="592"/>
      <c r="J6" s="592"/>
    </row>
    <row r="7" spans="1:10" ht="15" customHeight="1">
      <c r="A7" s="458" t="s">
        <v>193</v>
      </c>
      <c r="B7" s="458"/>
      <c r="C7" s="458"/>
      <c r="D7" s="458"/>
      <c r="E7" s="458"/>
      <c r="F7" s="458"/>
      <c r="G7" s="458"/>
      <c r="H7" s="458"/>
      <c r="I7" s="458"/>
      <c r="J7" s="458"/>
    </row>
    <row r="8" spans="1:10" ht="17.25" customHeight="1">
      <c r="A8" s="458" t="s">
        <v>194</v>
      </c>
      <c r="B8" s="458"/>
      <c r="C8" s="458"/>
      <c r="D8" s="458"/>
      <c r="E8" s="458"/>
      <c r="F8" s="458"/>
      <c r="G8" s="458"/>
      <c r="H8" s="458"/>
      <c r="I8" s="458"/>
      <c r="J8" s="458"/>
    </row>
    <row r="9" spans="1:10" ht="36" customHeight="1">
      <c r="A9" s="244" t="s">
        <v>742</v>
      </c>
      <c r="B9" s="456"/>
      <c r="C9" s="456"/>
      <c r="D9" s="456"/>
      <c r="E9" s="456"/>
      <c r="F9" s="456"/>
      <c r="G9" s="456"/>
      <c r="H9" s="456"/>
      <c r="I9" s="456"/>
      <c r="J9" s="456"/>
    </row>
    <row r="10" spans="1:10" ht="7.5" customHeight="1">
      <c r="A10" s="37"/>
      <c r="B10" s="37"/>
      <c r="C10" s="37"/>
      <c r="D10" s="37"/>
      <c r="E10" s="37"/>
      <c r="F10" s="37"/>
      <c r="G10" s="37"/>
      <c r="H10" s="37"/>
      <c r="I10" s="37"/>
      <c r="J10" s="37"/>
    </row>
    <row r="11" spans="1:10" ht="32.25" customHeight="1">
      <c r="A11" s="103" t="s">
        <v>222</v>
      </c>
      <c r="B11" s="397" t="s">
        <v>757</v>
      </c>
      <c r="C11" s="397"/>
      <c r="D11" s="397"/>
      <c r="E11" s="397"/>
      <c r="F11" s="397"/>
      <c r="G11" s="397"/>
      <c r="H11" s="397"/>
      <c r="I11" s="397"/>
      <c r="J11" s="397"/>
    </row>
    <row r="12" spans="1:10" ht="48" customHeight="1">
      <c r="A12" s="103" t="s">
        <v>223</v>
      </c>
      <c r="B12" s="457" t="s">
        <v>756</v>
      </c>
      <c r="C12" s="457"/>
      <c r="D12" s="457"/>
      <c r="E12" s="457"/>
      <c r="F12" s="457"/>
      <c r="G12" s="457"/>
      <c r="H12" s="457"/>
      <c r="I12" s="457"/>
      <c r="J12" s="457"/>
    </row>
    <row r="13" spans="1:10" ht="5.45" customHeight="1">
      <c r="A13" s="30"/>
      <c r="B13" s="30"/>
      <c r="C13" s="30"/>
      <c r="D13" s="30"/>
      <c r="E13" s="30"/>
      <c r="F13" s="30"/>
      <c r="G13" s="30"/>
      <c r="H13" s="30"/>
      <c r="I13" s="30"/>
      <c r="J13" s="30"/>
    </row>
    <row r="14" spans="1:10" ht="15">
      <c r="A14" s="422" t="s">
        <v>196</v>
      </c>
      <c r="B14" s="422"/>
      <c r="C14" s="422"/>
      <c r="D14" s="419"/>
      <c r="E14" s="420"/>
      <c r="F14" s="420"/>
      <c r="G14" s="420"/>
      <c r="H14" s="420"/>
      <c r="I14" s="421"/>
      <c r="J14" s="28"/>
    </row>
    <row r="15" spans="1:10" ht="12.75" customHeight="1">
      <c r="A15" s="404" t="s">
        <v>195</v>
      </c>
      <c r="B15" s="404"/>
      <c r="C15" s="404"/>
      <c r="D15" s="404"/>
      <c r="E15" s="404"/>
      <c r="F15" s="404"/>
      <c r="G15" s="404"/>
      <c r="H15" s="404"/>
      <c r="I15" s="404"/>
      <c r="J15" s="404"/>
    </row>
    <row r="16" spans="1:10" ht="15">
      <c r="A16" s="404" t="s">
        <v>110</v>
      </c>
      <c r="B16" s="404"/>
      <c r="C16" s="404"/>
      <c r="D16" s="404"/>
      <c r="E16" s="404"/>
      <c r="F16" s="404"/>
      <c r="G16" s="404"/>
      <c r="H16" s="404"/>
      <c r="I16" s="404"/>
      <c r="J16" s="404"/>
    </row>
    <row r="17" spans="1:10" ht="9" customHeight="1">
      <c r="A17" s="423"/>
      <c r="B17" s="414"/>
      <c r="C17" s="414"/>
      <c r="D17" s="414"/>
      <c r="E17" s="414"/>
      <c r="F17" s="414"/>
      <c r="G17" s="414"/>
      <c r="H17" s="414"/>
      <c r="I17" s="414"/>
      <c r="J17" s="414"/>
    </row>
    <row r="18" spans="1:10" ht="15.75" customHeight="1">
      <c r="A18" s="28"/>
      <c r="B18" s="28" t="s">
        <v>111</v>
      </c>
      <c r="C18" s="28"/>
      <c r="D18" s="28"/>
      <c r="E18" s="28"/>
      <c r="F18" s="28"/>
      <c r="G18" s="28"/>
      <c r="H18" s="28"/>
      <c r="I18" s="28"/>
      <c r="J18" s="28"/>
    </row>
    <row r="19" spans="1:10" ht="18" customHeight="1">
      <c r="A19" s="28"/>
      <c r="B19" s="29" t="s">
        <v>112</v>
      </c>
      <c r="C19" s="28"/>
      <c r="D19" s="28"/>
      <c r="E19" s="28"/>
      <c r="F19" s="28"/>
      <c r="G19" s="28"/>
      <c r="H19" s="28"/>
      <c r="I19" s="28"/>
      <c r="J19" s="28"/>
    </row>
    <row r="20" spans="1:10" ht="16.5" customHeight="1">
      <c r="A20" s="28"/>
      <c r="B20" s="29" t="s">
        <v>113</v>
      </c>
      <c r="C20" s="28"/>
      <c r="D20" s="28"/>
      <c r="E20" s="28"/>
      <c r="F20" s="28"/>
      <c r="G20" s="28"/>
      <c r="H20" s="28"/>
      <c r="I20" s="28"/>
      <c r="J20" s="28"/>
    </row>
    <row r="21" spans="1:10" ht="54" customHeight="1">
      <c r="A21" s="457" t="s">
        <v>755</v>
      </c>
      <c r="B21" s="457"/>
      <c r="C21" s="457"/>
      <c r="D21" s="457"/>
      <c r="E21" s="457"/>
      <c r="F21" s="457"/>
      <c r="G21" s="457"/>
      <c r="H21" s="457"/>
      <c r="I21" s="457"/>
      <c r="J21" s="457"/>
    </row>
    <row r="22" spans="1:10" ht="18" customHeight="1">
      <c r="A22" s="402" t="s">
        <v>716</v>
      </c>
      <c r="B22" s="403"/>
      <c r="C22" s="403"/>
      <c r="D22" s="403"/>
      <c r="E22" s="403"/>
      <c r="F22" s="403"/>
      <c r="G22" s="403"/>
      <c r="H22" s="403"/>
      <c r="I22" s="403"/>
      <c r="J22" s="403"/>
    </row>
    <row r="23" spans="1:10" ht="15">
      <c r="A23" s="28"/>
      <c r="B23" s="426" t="s">
        <v>715</v>
      </c>
      <c r="C23" s="399"/>
      <c r="D23" s="399"/>
      <c r="E23" s="399"/>
      <c r="F23" s="399"/>
      <c r="G23" s="399"/>
      <c r="H23" s="399"/>
      <c r="I23" s="399"/>
      <c r="J23" s="399"/>
    </row>
    <row r="24" spans="1:10" ht="15">
      <c r="A24" s="28"/>
      <c r="B24" s="399" t="s">
        <v>74</v>
      </c>
      <c r="C24" s="399"/>
      <c r="D24" s="399"/>
      <c r="E24" s="399"/>
      <c r="F24" s="399"/>
      <c r="G24" s="399"/>
      <c r="H24" s="399"/>
      <c r="I24" s="399"/>
      <c r="J24" s="399"/>
    </row>
    <row r="25" spans="1:10" ht="15">
      <c r="A25" s="28"/>
      <c r="B25" s="398" t="s">
        <v>75</v>
      </c>
      <c r="C25" s="399"/>
      <c r="D25" s="399"/>
      <c r="E25" s="399"/>
      <c r="F25" s="399"/>
      <c r="G25" s="399"/>
      <c r="H25" s="399"/>
      <c r="I25" s="399"/>
      <c r="J25" s="62"/>
    </row>
    <row r="26" spans="1:10" ht="27.75" customHeight="1">
      <c r="A26" s="28"/>
      <c r="B26" s="424" t="s">
        <v>73</v>
      </c>
      <c r="C26" s="425"/>
      <c r="D26" s="425"/>
      <c r="E26" s="425"/>
      <c r="F26" s="425"/>
      <c r="G26" s="425"/>
      <c r="H26" s="425"/>
      <c r="I26" s="425"/>
      <c r="J26" s="425"/>
    </row>
    <row r="27" spans="1:10" ht="15">
      <c r="A27" s="28"/>
      <c r="B27" s="398" t="s">
        <v>76</v>
      </c>
      <c r="C27" s="399"/>
      <c r="D27" s="399"/>
      <c r="E27" s="399"/>
      <c r="F27" s="399"/>
      <c r="G27" s="399"/>
      <c r="H27" s="399"/>
      <c r="I27" s="399"/>
      <c r="J27" s="62"/>
    </row>
    <row r="28" spans="1:10" ht="15">
      <c r="A28" s="28"/>
      <c r="B28" s="398" t="s">
        <v>77</v>
      </c>
      <c r="C28" s="399"/>
      <c r="D28" s="399"/>
      <c r="E28" s="399"/>
      <c r="F28" s="399"/>
      <c r="G28" s="399"/>
      <c r="H28" s="399"/>
      <c r="I28" s="399"/>
      <c r="J28" s="62"/>
    </row>
    <row r="29" spans="1:10" ht="15">
      <c r="A29" s="28"/>
      <c r="B29" s="398" t="s">
        <v>320</v>
      </c>
      <c r="C29" s="398"/>
      <c r="D29" s="398"/>
      <c r="E29" s="398"/>
      <c r="F29" s="398"/>
      <c r="G29" s="398"/>
      <c r="H29" s="398"/>
      <c r="I29" s="398"/>
      <c r="J29" s="62"/>
    </row>
    <row r="30" spans="1:10" ht="15">
      <c r="A30" s="28"/>
      <c r="B30" s="400" t="s">
        <v>321</v>
      </c>
      <c r="C30" s="401"/>
      <c r="D30" s="401"/>
      <c r="E30" s="401"/>
      <c r="F30" s="401"/>
      <c r="G30" s="401"/>
      <c r="H30" s="401"/>
      <c r="I30" s="401"/>
      <c r="J30" s="401"/>
    </row>
    <row r="31" spans="1:10" ht="15">
      <c r="A31" s="28"/>
      <c r="B31" s="400" t="s">
        <v>322</v>
      </c>
      <c r="C31" s="401"/>
      <c r="D31" s="401"/>
      <c r="E31" s="401"/>
      <c r="F31" s="401"/>
      <c r="G31" s="401"/>
      <c r="H31" s="401"/>
      <c r="I31" s="401"/>
      <c r="J31" s="401"/>
    </row>
    <row r="32" spans="1:10" ht="15">
      <c r="A32" s="28"/>
      <c r="B32" s="400" t="s">
        <v>323</v>
      </c>
      <c r="C32" s="401"/>
      <c r="D32" s="401"/>
      <c r="E32" s="401"/>
      <c r="F32" s="401"/>
      <c r="G32" s="401"/>
      <c r="H32" s="401"/>
      <c r="I32" s="401"/>
      <c r="J32" s="401"/>
    </row>
    <row r="33" spans="1:10" ht="15">
      <c r="A33" s="28"/>
      <c r="B33" s="400" t="s">
        <v>714</v>
      </c>
      <c r="C33" s="401"/>
      <c r="D33" s="401"/>
      <c r="E33" s="401"/>
      <c r="F33" s="401"/>
      <c r="G33" s="401"/>
      <c r="H33" s="401"/>
      <c r="I33" s="401"/>
      <c r="J33" s="62"/>
    </row>
    <row r="34" spans="1:10" ht="15">
      <c r="A34" s="28"/>
      <c r="B34" s="400" t="s">
        <v>713</v>
      </c>
      <c r="C34" s="401"/>
      <c r="D34" s="401"/>
      <c r="E34" s="401"/>
      <c r="F34" s="401"/>
      <c r="G34" s="401"/>
      <c r="H34" s="401"/>
      <c r="I34" s="401"/>
      <c r="J34" s="62"/>
    </row>
    <row r="35" spans="1:10" ht="15">
      <c r="A35" s="28"/>
      <c r="B35" s="434" t="s">
        <v>746</v>
      </c>
      <c r="C35" s="401"/>
      <c r="D35" s="401"/>
      <c r="E35" s="401"/>
      <c r="F35" s="401"/>
      <c r="G35" s="401"/>
      <c r="H35" s="401"/>
      <c r="I35" s="401"/>
      <c r="J35" s="62"/>
    </row>
    <row r="36" spans="1:10" ht="15">
      <c r="A36" s="28"/>
      <c r="B36" s="400" t="s">
        <v>271</v>
      </c>
      <c r="C36" s="401"/>
      <c r="D36" s="401"/>
      <c r="E36" s="401"/>
      <c r="F36" s="401"/>
      <c r="G36" s="401"/>
      <c r="H36" s="401"/>
      <c r="I36" s="401"/>
      <c r="J36" s="62"/>
    </row>
    <row r="37" spans="1:10" ht="15">
      <c r="A37" s="28"/>
      <c r="B37" s="400" t="s">
        <v>272</v>
      </c>
      <c r="C37" s="401"/>
      <c r="D37" s="401"/>
      <c r="E37" s="401"/>
      <c r="F37" s="401"/>
      <c r="G37" s="401"/>
      <c r="H37" s="401"/>
      <c r="I37" s="401"/>
      <c r="J37" s="62"/>
    </row>
    <row r="38" spans="1:10" ht="15">
      <c r="A38" s="28"/>
      <c r="B38" s="400" t="s">
        <v>273</v>
      </c>
      <c r="C38" s="401"/>
      <c r="D38" s="401"/>
      <c r="E38" s="401"/>
      <c r="F38" s="401"/>
      <c r="G38" s="401"/>
      <c r="H38" s="401"/>
      <c r="I38" s="401"/>
      <c r="J38" s="62"/>
    </row>
    <row r="39" spans="1:10" ht="15">
      <c r="A39" s="28"/>
      <c r="B39" s="400" t="s">
        <v>242</v>
      </c>
      <c r="C39" s="401"/>
      <c r="D39" s="401"/>
      <c r="E39" s="401"/>
      <c r="F39" s="401"/>
      <c r="G39" s="401"/>
      <c r="H39" s="401"/>
      <c r="I39" s="401"/>
      <c r="J39" s="62"/>
    </row>
    <row r="40" spans="1:10" ht="15">
      <c r="A40" s="28"/>
      <c r="B40" s="401" t="s">
        <v>243</v>
      </c>
      <c r="C40" s="401"/>
      <c r="D40" s="401"/>
      <c r="E40" s="401"/>
      <c r="F40" s="401"/>
      <c r="G40" s="401"/>
      <c r="H40" s="401"/>
      <c r="I40" s="401"/>
      <c r="J40" s="62"/>
    </row>
    <row r="41" spans="1:10" ht="15">
      <c r="A41" s="28"/>
      <c r="B41" s="401" t="s">
        <v>244</v>
      </c>
      <c r="C41" s="401"/>
      <c r="D41" s="401"/>
      <c r="E41" s="401"/>
      <c r="F41" s="401"/>
      <c r="G41" s="401"/>
      <c r="H41" s="401"/>
      <c r="I41" s="401"/>
      <c r="J41" s="62"/>
    </row>
    <row r="42" spans="1:10" ht="15" customHeight="1">
      <c r="A42" s="28"/>
      <c r="B42" s="432" t="s">
        <v>245</v>
      </c>
      <c r="C42" s="432"/>
      <c r="D42" s="432"/>
      <c r="E42" s="432"/>
      <c r="F42" s="432"/>
      <c r="G42" s="432"/>
      <c r="H42" s="432"/>
      <c r="I42" s="432"/>
      <c r="J42" s="28"/>
    </row>
    <row r="43" spans="1:10" ht="15.75">
      <c r="B43" s="450" t="s">
        <v>745</v>
      </c>
      <c r="C43" s="451"/>
      <c r="D43" s="451"/>
      <c r="E43" s="451"/>
      <c r="F43" s="451"/>
      <c r="G43" s="451"/>
      <c r="H43" s="451"/>
      <c r="I43" s="451"/>
      <c r="J43" s="67"/>
    </row>
    <row r="44" spans="1:10" ht="53.25" customHeight="1">
      <c r="A44" s="431" t="s">
        <v>651</v>
      </c>
      <c r="B44" s="431"/>
      <c r="C44" s="431"/>
      <c r="D44" s="431"/>
      <c r="E44" s="431"/>
      <c r="F44" s="431"/>
      <c r="G44" s="431"/>
      <c r="H44" s="431"/>
      <c r="I44" s="431"/>
      <c r="J44" s="431"/>
    </row>
    <row r="45" spans="1:10" ht="78.75" customHeight="1">
      <c r="A45" s="266" t="s">
        <v>684</v>
      </c>
      <c r="B45" s="364"/>
      <c r="C45" s="364"/>
      <c r="D45" s="364"/>
      <c r="E45" s="364"/>
      <c r="F45" s="364"/>
      <c r="G45" s="364"/>
      <c r="H45" s="364"/>
      <c r="I45" s="364"/>
      <c r="J45" s="364"/>
    </row>
    <row r="46" spans="1:10" ht="46.5" customHeight="1">
      <c r="A46" s="364" t="s">
        <v>0</v>
      </c>
      <c r="B46" s="364"/>
      <c r="C46" s="364"/>
      <c r="D46" s="364"/>
      <c r="E46" s="364"/>
      <c r="F46" s="364"/>
      <c r="G46" s="364"/>
      <c r="H46" s="364"/>
      <c r="I46" s="364"/>
      <c r="J46" s="364"/>
    </row>
    <row r="47" spans="1:10" ht="27.75" customHeight="1">
      <c r="A47" s="28"/>
      <c r="B47" s="28" t="s">
        <v>484</v>
      </c>
      <c r="C47" s="28"/>
      <c r="D47" s="28"/>
      <c r="E47" s="28"/>
      <c r="F47" s="28"/>
      <c r="G47" s="28" t="s">
        <v>485</v>
      </c>
      <c r="H47" s="28"/>
      <c r="I47" s="28"/>
      <c r="J47" s="28"/>
    </row>
    <row r="48" spans="1:10" ht="15" customHeight="1">
      <c r="A48" s="28"/>
      <c r="B48" s="28" t="s">
        <v>486</v>
      </c>
      <c r="C48" s="28"/>
      <c r="D48" s="28"/>
      <c r="E48" s="28"/>
      <c r="F48" s="28"/>
      <c r="G48" s="28" t="s">
        <v>487</v>
      </c>
      <c r="H48" s="28"/>
      <c r="I48" s="28"/>
      <c r="J48" s="28"/>
    </row>
    <row r="49" spans="1:11" ht="27.75" customHeight="1">
      <c r="A49" s="34"/>
      <c r="B49" s="39" t="s">
        <v>488</v>
      </c>
      <c r="C49" s="28"/>
      <c r="D49" s="28"/>
      <c r="E49" s="28"/>
      <c r="F49" s="404" t="s">
        <v>162</v>
      </c>
      <c r="G49" s="404"/>
      <c r="H49" s="404"/>
      <c r="I49" s="404"/>
      <c r="J49" s="427"/>
    </row>
    <row r="50" spans="1:11" ht="5.25" customHeight="1">
      <c r="A50" s="34"/>
      <c r="B50" s="34"/>
      <c r="C50" s="28"/>
      <c r="D50" s="28"/>
      <c r="E50" s="28"/>
      <c r="F50" s="38"/>
      <c r="G50" s="38"/>
      <c r="H50" s="38"/>
      <c r="I50" s="38"/>
      <c r="J50" s="28"/>
    </row>
    <row r="51" spans="1:11" ht="0.75" customHeight="1">
      <c r="A51" s="34"/>
      <c r="B51" s="34"/>
      <c r="C51" s="28"/>
      <c r="D51" s="28"/>
      <c r="E51" s="28"/>
      <c r="F51" s="38"/>
      <c r="G51" s="38"/>
      <c r="H51" s="38"/>
      <c r="I51" s="38"/>
      <c r="J51" s="28"/>
    </row>
    <row r="52" spans="1:11" ht="18.75" customHeight="1">
      <c r="A52" s="435" t="s">
        <v>9</v>
      </c>
      <c r="B52" s="435"/>
      <c r="C52" s="435"/>
      <c r="D52" s="435"/>
      <c r="E52" s="435"/>
    </row>
    <row r="53" spans="1:11" ht="12" customHeight="1">
      <c r="A53" s="3"/>
      <c r="B53" s="4"/>
      <c r="C53" s="4"/>
      <c r="D53" s="5"/>
      <c r="H53" s="6"/>
      <c r="I53" s="433"/>
      <c r="J53" s="433"/>
      <c r="K53" s="418"/>
    </row>
    <row r="54" spans="1:11" ht="15" customHeight="1">
      <c r="A54" s="241" t="str">
        <f>A1</f>
        <v xml:space="preserve">                BHARAT HEAVY ELECTRICALS LIMITED , JHANSI              </v>
      </c>
      <c r="B54" s="241"/>
      <c r="C54" s="241"/>
      <c r="D54" s="241"/>
      <c r="E54" s="241"/>
      <c r="F54" s="241"/>
      <c r="G54" s="241"/>
      <c r="H54" s="241"/>
      <c r="I54" s="241"/>
      <c r="J54" s="241"/>
    </row>
    <row r="55" spans="1:11" ht="14.25" customHeight="1">
      <c r="A55" s="378" t="str">
        <f>A2</f>
        <v>TOWNSHIP CIVIL DEPARTMENT</v>
      </c>
      <c r="B55" s="378"/>
      <c r="C55" s="378"/>
      <c r="D55" s="378"/>
      <c r="E55" s="378"/>
      <c r="F55" s="378"/>
      <c r="G55" s="378"/>
      <c r="H55" s="378"/>
      <c r="I55" s="378"/>
      <c r="J55" s="378"/>
    </row>
    <row r="56" spans="1:11" ht="14.25" customHeight="1">
      <c r="A56" s="20"/>
      <c r="B56" s="20"/>
      <c r="C56" s="20"/>
      <c r="D56" s="20"/>
      <c r="E56" s="20"/>
      <c r="F56" s="20"/>
      <c r="G56" s="20"/>
      <c r="H56" s="20"/>
      <c r="I56" s="20"/>
      <c r="J56" s="20"/>
    </row>
    <row r="57" spans="1:11">
      <c r="A57" s="417" t="str">
        <f>A4</f>
        <v>Phone no 0510-2412650    Fax no 0510-2412124              Email      rks@bheljhs.co.in       ,akshukla@bheljhs.co.in                                                                                               website    www.bhel.com/bhel/tender/login.php.</v>
      </c>
      <c r="B57" s="417"/>
      <c r="C57" s="417"/>
      <c r="D57" s="417"/>
      <c r="E57" s="417"/>
      <c r="F57" s="417"/>
      <c r="G57" s="417"/>
      <c r="H57" s="417"/>
      <c r="I57" s="417"/>
      <c r="J57" s="417"/>
    </row>
    <row r="58" spans="1:11">
      <c r="A58" s="417"/>
      <c r="B58" s="417"/>
      <c r="C58" s="417"/>
      <c r="D58" s="417"/>
      <c r="E58" s="417"/>
      <c r="F58" s="417"/>
      <c r="G58" s="417"/>
      <c r="H58" s="417"/>
      <c r="I58" s="417"/>
      <c r="J58" s="417"/>
    </row>
    <row r="59" spans="1:11" ht="12.75" customHeight="1">
      <c r="A59" s="591" t="str">
        <f>A6</f>
        <v>Tender No :-   TCX/TE/21/2012-13                                                                                     Date  : 06/11/2012</v>
      </c>
      <c r="B59" s="591"/>
      <c r="C59" s="591"/>
      <c r="D59" s="591"/>
      <c r="E59" s="591"/>
      <c r="F59" s="591"/>
      <c r="G59" s="591"/>
      <c r="H59" s="591"/>
      <c r="I59" s="591"/>
      <c r="J59" s="591"/>
    </row>
    <row r="60" spans="1:11" ht="12.75" customHeight="1">
      <c r="A60" s="436" t="str">
        <f>A5</f>
        <v xml:space="preserve">(Tender document is available on above  website www.bhel.com/tender and can be downloaded also) </v>
      </c>
      <c r="B60" s="436"/>
      <c r="C60" s="436"/>
      <c r="D60" s="436"/>
      <c r="E60" s="436"/>
      <c r="F60" s="436"/>
      <c r="G60" s="436"/>
      <c r="H60" s="436"/>
      <c r="I60" s="436"/>
      <c r="J60" s="436"/>
    </row>
    <row r="61" spans="1:11" ht="9.75" customHeight="1">
      <c r="A61" s="21"/>
      <c r="B61" s="21"/>
      <c r="C61" s="21"/>
      <c r="D61" s="21"/>
      <c r="E61" s="21"/>
      <c r="F61" s="21"/>
      <c r="G61" s="21"/>
      <c r="H61" s="21"/>
      <c r="I61" s="21"/>
      <c r="J61" s="21"/>
    </row>
    <row r="62" spans="1:11" ht="33.75" customHeight="1">
      <c r="A62" s="243" t="str">
        <f>A9</f>
        <v xml:space="preserve">                    NAME OF WORK : Mosquito &amp; General Pest control in Township and Factory Area for the Year 2012-13</v>
      </c>
      <c r="B62" s="243"/>
      <c r="C62" s="243"/>
      <c r="D62" s="243"/>
      <c r="E62" s="243"/>
      <c r="F62" s="243"/>
      <c r="G62" s="243"/>
      <c r="H62" s="243"/>
      <c r="I62" s="243"/>
      <c r="J62" s="243"/>
    </row>
    <row r="63" spans="1:11" ht="12.75" customHeight="1">
      <c r="A63" s="405" t="s">
        <v>749</v>
      </c>
      <c r="B63" s="405"/>
      <c r="C63" s="405"/>
      <c r="D63" s="405"/>
      <c r="E63" s="405"/>
      <c r="F63" s="405"/>
      <c r="G63" s="405"/>
      <c r="H63" s="405"/>
      <c r="I63" s="405"/>
      <c r="J63" s="405"/>
    </row>
    <row r="64" spans="1:11" ht="9.75" customHeight="1">
      <c r="A64" s="455" t="s">
        <v>595</v>
      </c>
      <c r="B64" s="455"/>
      <c r="C64" s="455"/>
      <c r="D64" s="455"/>
      <c r="E64" s="455"/>
      <c r="F64" s="455"/>
      <c r="G64" s="455"/>
      <c r="H64" s="455"/>
      <c r="I64" s="455"/>
      <c r="J64" s="455"/>
    </row>
    <row r="65" spans="1:11" ht="12.75" customHeight="1">
      <c r="A65" s="455"/>
      <c r="B65" s="455"/>
      <c r="C65" s="455"/>
      <c r="D65" s="455"/>
      <c r="E65" s="455"/>
      <c r="F65" s="455"/>
      <c r="G65" s="455"/>
      <c r="H65" s="455"/>
      <c r="I65" s="455"/>
      <c r="J65" s="455"/>
    </row>
    <row r="66" spans="1:11" ht="15.75">
      <c r="A66" s="240" t="s">
        <v>139</v>
      </c>
      <c r="B66" s="240"/>
      <c r="C66" s="240"/>
      <c r="D66" s="240"/>
      <c r="E66" s="240"/>
      <c r="F66" s="240"/>
      <c r="G66" s="240"/>
      <c r="H66" s="240"/>
      <c r="I66" s="240"/>
      <c r="J66" s="240"/>
    </row>
    <row r="67" spans="1:11" ht="12.75" customHeight="1">
      <c r="A67" s="436" t="s">
        <v>138</v>
      </c>
      <c r="B67" s="436"/>
      <c r="C67" s="436"/>
      <c r="D67" s="436"/>
      <c r="E67" s="436"/>
      <c r="F67" s="436"/>
      <c r="G67" s="436"/>
      <c r="H67" s="436"/>
      <c r="I67" s="436"/>
      <c r="J67" s="436"/>
    </row>
    <row r="68" spans="1:11" ht="9.75" customHeight="1">
      <c r="A68" s="21"/>
      <c r="B68" s="21"/>
      <c r="C68" s="21"/>
      <c r="D68" s="21"/>
      <c r="E68" s="21"/>
      <c r="F68" s="21"/>
      <c r="G68" s="21"/>
      <c r="H68" s="21"/>
      <c r="I68" s="21"/>
      <c r="J68" s="21"/>
    </row>
    <row r="69" spans="1:11" ht="49.5" customHeight="1" thickBot="1">
      <c r="A69" s="113" t="s">
        <v>217</v>
      </c>
      <c r="B69" s="465" t="s">
        <v>491</v>
      </c>
      <c r="C69" s="466"/>
      <c r="D69" s="466"/>
      <c r="E69" s="466"/>
      <c r="F69" s="467"/>
      <c r="G69" s="114" t="s">
        <v>505</v>
      </c>
      <c r="H69" s="114" t="s">
        <v>498</v>
      </c>
      <c r="I69" s="114" t="s">
        <v>627</v>
      </c>
      <c r="J69" s="114" t="s">
        <v>717</v>
      </c>
    </row>
    <row r="70" spans="1:11" ht="17.25" customHeight="1">
      <c r="A70" s="71" t="s">
        <v>489</v>
      </c>
      <c r="B70" s="476" t="s">
        <v>490</v>
      </c>
      <c r="C70" s="476"/>
      <c r="D70" s="476"/>
      <c r="E70" s="476"/>
      <c r="F70" s="476"/>
      <c r="G70" s="476"/>
      <c r="H70" s="476"/>
      <c r="I70" s="476"/>
      <c r="J70" s="477"/>
      <c r="K70" s="2"/>
    </row>
    <row r="71" spans="1:11" ht="15" customHeight="1">
      <c r="A71" s="133" t="s">
        <v>219</v>
      </c>
      <c r="B71" s="478" t="s">
        <v>218</v>
      </c>
      <c r="C71" s="479"/>
      <c r="D71" s="479"/>
      <c r="E71" s="479"/>
      <c r="F71" s="479"/>
      <c r="G71" s="479"/>
      <c r="H71" s="479"/>
      <c r="I71" s="479"/>
      <c r="J71" s="480"/>
    </row>
    <row r="72" spans="1:11" ht="33.75" customHeight="1">
      <c r="A72" s="79" t="s">
        <v>6</v>
      </c>
      <c r="B72" s="481" t="s">
        <v>220</v>
      </c>
      <c r="C72" s="482"/>
      <c r="D72" s="482"/>
      <c r="E72" s="482"/>
      <c r="F72" s="483"/>
      <c r="G72" s="175" t="s">
        <v>504</v>
      </c>
      <c r="H72" s="222"/>
      <c r="I72" s="36"/>
      <c r="J72" s="68"/>
      <c r="K72" s="8"/>
    </row>
    <row r="73" spans="1:11" ht="17.25" customHeight="1" thickBot="1">
      <c r="A73" s="178" t="s">
        <v>7</v>
      </c>
      <c r="B73" s="462" t="s">
        <v>221</v>
      </c>
      <c r="C73" s="463"/>
      <c r="D73" s="463"/>
      <c r="E73" s="463"/>
      <c r="F73" s="464"/>
      <c r="G73" s="175" t="s">
        <v>723</v>
      </c>
      <c r="H73" s="222"/>
      <c r="I73" s="66"/>
      <c r="J73" s="69"/>
      <c r="K73" s="8"/>
    </row>
    <row r="74" spans="1:11" ht="15.75">
      <c r="A74" s="173" t="s">
        <v>492</v>
      </c>
      <c r="B74" s="538" t="s">
        <v>493</v>
      </c>
      <c r="C74" s="539"/>
      <c r="D74" s="539"/>
      <c r="E74" s="539"/>
      <c r="F74" s="539"/>
      <c r="G74" s="539"/>
      <c r="H74" s="539"/>
      <c r="I74" s="539"/>
      <c r="J74" s="540"/>
      <c r="K74" s="2"/>
    </row>
    <row r="75" spans="1:11" ht="15.75" customHeight="1">
      <c r="A75" s="73" t="s">
        <v>222</v>
      </c>
      <c r="B75" s="541" t="s">
        <v>225</v>
      </c>
      <c r="C75" s="542"/>
      <c r="D75" s="543"/>
      <c r="E75" s="299" t="s">
        <v>494</v>
      </c>
      <c r="F75" s="301"/>
      <c r="G75" s="175" t="s">
        <v>504</v>
      </c>
      <c r="H75" s="174"/>
      <c r="I75" s="36"/>
      <c r="J75" s="68"/>
      <c r="K75" s="8"/>
    </row>
    <row r="76" spans="1:11" ht="16.5" customHeight="1">
      <c r="A76" s="73" t="s">
        <v>223</v>
      </c>
      <c r="B76" s="541" t="s">
        <v>226</v>
      </c>
      <c r="C76" s="542"/>
      <c r="D76" s="543"/>
      <c r="E76" s="379" t="s">
        <v>628</v>
      </c>
      <c r="F76" s="381"/>
      <c r="G76" s="175" t="s">
        <v>504</v>
      </c>
      <c r="H76" s="174"/>
      <c r="I76" s="36"/>
      <c r="J76" s="68"/>
      <c r="K76" s="8"/>
    </row>
    <row r="77" spans="1:11" ht="17.25" customHeight="1" thickBot="1">
      <c r="A77" s="74" t="s">
        <v>224</v>
      </c>
      <c r="B77" s="462" t="s">
        <v>8</v>
      </c>
      <c r="C77" s="463"/>
      <c r="D77" s="464"/>
      <c r="E77" s="546"/>
      <c r="F77" s="547"/>
      <c r="G77" s="176" t="s">
        <v>504</v>
      </c>
      <c r="H77" s="177"/>
      <c r="I77" s="66"/>
      <c r="J77" s="69"/>
      <c r="K77" s="8"/>
    </row>
    <row r="78" spans="1:11" ht="15.75">
      <c r="A78" s="72" t="s">
        <v>495</v>
      </c>
      <c r="B78" s="486" t="s">
        <v>496</v>
      </c>
      <c r="C78" s="487"/>
      <c r="D78" s="487"/>
      <c r="E78" s="487"/>
      <c r="F78" s="487"/>
      <c r="G78" s="487"/>
      <c r="H78" s="487"/>
      <c r="I78" s="487"/>
      <c r="J78" s="488"/>
      <c r="K78" s="2"/>
    </row>
    <row r="79" spans="1:11" ht="15.75">
      <c r="A79" s="173"/>
      <c r="B79" s="219"/>
      <c r="C79" s="220"/>
      <c r="D79" s="220"/>
      <c r="E79" s="220"/>
      <c r="F79" s="220"/>
      <c r="G79" s="220"/>
      <c r="H79" s="443" t="s">
        <v>718</v>
      </c>
      <c r="I79" s="444"/>
      <c r="J79" s="445"/>
      <c r="K79" s="2"/>
    </row>
    <row r="80" spans="1:11" ht="62.25" customHeight="1">
      <c r="A80" s="73" t="s">
        <v>222</v>
      </c>
      <c r="B80" s="124" t="s">
        <v>497</v>
      </c>
      <c r="C80" s="468" t="s">
        <v>685</v>
      </c>
      <c r="D80" s="469"/>
      <c r="E80" s="469"/>
      <c r="F80" s="470"/>
      <c r="G80" s="175" t="s">
        <v>504</v>
      </c>
      <c r="H80" s="440"/>
      <c r="I80" s="441"/>
      <c r="J80" s="442"/>
      <c r="K80" s="8"/>
    </row>
    <row r="81" spans="1:11" ht="62.25" customHeight="1">
      <c r="A81" s="75">
        <v>2</v>
      </c>
      <c r="B81" s="223" t="s">
        <v>725</v>
      </c>
      <c r="C81" s="437" t="s">
        <v>726</v>
      </c>
      <c r="D81" s="438"/>
      <c r="E81" s="438"/>
      <c r="F81" s="439"/>
      <c r="G81" s="175" t="s">
        <v>504</v>
      </c>
      <c r="H81" s="440"/>
      <c r="I81" s="441"/>
      <c r="J81" s="442"/>
      <c r="K81" s="8"/>
    </row>
    <row r="82" spans="1:11" ht="32.25" customHeight="1">
      <c r="A82" s="75" t="s">
        <v>224</v>
      </c>
      <c r="B82" s="302" t="s">
        <v>125</v>
      </c>
      <c r="C82" s="348"/>
      <c r="D82" s="302" t="s">
        <v>163</v>
      </c>
      <c r="E82" s="347"/>
      <c r="F82" s="348"/>
      <c r="G82" s="175" t="s">
        <v>504</v>
      </c>
      <c r="H82" s="393"/>
      <c r="I82" s="394"/>
      <c r="J82" s="544"/>
      <c r="K82" s="8"/>
    </row>
    <row r="83" spans="1:11" ht="15" customHeight="1" thickBot="1">
      <c r="A83" s="74" t="s">
        <v>128</v>
      </c>
      <c r="B83" s="462" t="s">
        <v>483</v>
      </c>
      <c r="C83" s="484"/>
      <c r="D83" s="484"/>
      <c r="E83" s="485"/>
      <c r="F83" s="221" t="s">
        <v>201</v>
      </c>
      <c r="G83" s="221" t="s">
        <v>723</v>
      </c>
      <c r="H83" s="406"/>
      <c r="I83" s="406"/>
      <c r="J83" s="407"/>
    </row>
    <row r="84" spans="1:11" ht="15.75" customHeight="1">
      <c r="A84" s="76"/>
      <c r="B84" s="548" t="s">
        <v>500</v>
      </c>
      <c r="C84" s="549"/>
      <c r="D84" s="549"/>
      <c r="E84" s="550"/>
      <c r="F84" s="408" t="s">
        <v>505</v>
      </c>
      <c r="G84" s="409"/>
      <c r="H84" s="410" t="s">
        <v>719</v>
      </c>
      <c r="I84" s="411"/>
      <c r="J84" s="412"/>
      <c r="K84" s="9"/>
    </row>
    <row r="85" spans="1:11" ht="13.5" customHeight="1">
      <c r="A85" s="77" t="s">
        <v>499</v>
      </c>
      <c r="B85" s="500" t="s">
        <v>124</v>
      </c>
      <c r="C85" s="500"/>
      <c r="D85" s="500"/>
      <c r="E85" s="500"/>
      <c r="F85" s="500"/>
      <c r="G85" s="500"/>
      <c r="H85" s="500"/>
      <c r="I85" s="500"/>
      <c r="J85" s="501"/>
      <c r="K85" s="2"/>
    </row>
    <row r="86" spans="1:11" ht="17.25" customHeight="1" thickBot="1">
      <c r="A86" s="78" t="s">
        <v>222</v>
      </c>
      <c r="B86" s="583" t="s">
        <v>23</v>
      </c>
      <c r="C86" s="584"/>
      <c r="D86" s="584"/>
      <c r="E86" s="585"/>
      <c r="F86" s="375" t="s">
        <v>722</v>
      </c>
      <c r="G86" s="375"/>
      <c r="H86" s="552"/>
      <c r="I86" s="553"/>
      <c r="J86" s="554"/>
    </row>
    <row r="87" spans="1:11" ht="15" customHeight="1">
      <c r="A87" s="72" t="s">
        <v>227</v>
      </c>
      <c r="B87" s="452" t="s">
        <v>629</v>
      </c>
      <c r="C87" s="453"/>
      <c r="D87" s="453"/>
      <c r="E87" s="453"/>
      <c r="F87" s="453"/>
      <c r="G87" s="453"/>
      <c r="H87" s="453"/>
      <c r="I87" s="453"/>
      <c r="J87" s="454"/>
    </row>
    <row r="88" spans="1:11" ht="33.75" customHeight="1">
      <c r="A88" s="73" t="s">
        <v>222</v>
      </c>
      <c r="B88" s="459" t="s">
        <v>701</v>
      </c>
      <c r="C88" s="460"/>
      <c r="D88" s="460"/>
      <c r="E88" s="461"/>
      <c r="F88" s="443" t="s">
        <v>504</v>
      </c>
      <c r="G88" s="445"/>
      <c r="H88" s="446"/>
      <c r="I88" s="447"/>
      <c r="J88" s="448"/>
    </row>
    <row r="89" spans="1:11" ht="33" customHeight="1">
      <c r="A89" s="73" t="s">
        <v>223</v>
      </c>
      <c r="B89" s="459" t="s">
        <v>451</v>
      </c>
      <c r="C89" s="460"/>
      <c r="D89" s="460"/>
      <c r="E89" s="461"/>
      <c r="F89" s="443" t="s">
        <v>504</v>
      </c>
      <c r="G89" s="445"/>
      <c r="H89" s="446"/>
      <c r="I89" s="447"/>
      <c r="J89" s="448"/>
    </row>
    <row r="90" spans="1:11" ht="32.25" customHeight="1">
      <c r="A90" s="70" t="s">
        <v>481</v>
      </c>
      <c r="B90" s="459" t="s">
        <v>702</v>
      </c>
      <c r="C90" s="460"/>
      <c r="D90" s="460"/>
      <c r="E90" s="461"/>
      <c r="F90" s="440"/>
      <c r="G90" s="449"/>
      <c r="H90" s="446"/>
      <c r="I90" s="447"/>
      <c r="J90" s="448"/>
    </row>
    <row r="91" spans="1:11" ht="32.25" customHeight="1">
      <c r="A91" s="70" t="s">
        <v>482</v>
      </c>
      <c r="B91" s="459" t="s">
        <v>703</v>
      </c>
      <c r="C91" s="460"/>
      <c r="D91" s="460"/>
      <c r="E91" s="461"/>
      <c r="F91" s="440"/>
      <c r="G91" s="449"/>
      <c r="H91" s="446"/>
      <c r="I91" s="447"/>
      <c r="J91" s="448"/>
    </row>
    <row r="92" spans="1:11" ht="31.5" customHeight="1">
      <c r="A92" s="179" t="s">
        <v>126</v>
      </c>
      <c r="B92" s="428" t="s">
        <v>704</v>
      </c>
      <c r="C92" s="429"/>
      <c r="D92" s="429"/>
      <c r="E92" s="430"/>
      <c r="F92" s="471"/>
      <c r="G92" s="472"/>
      <c r="H92" s="473"/>
      <c r="I92" s="474"/>
      <c r="J92" s="475"/>
    </row>
    <row r="93" spans="1:11" ht="20.25" customHeight="1">
      <c r="A93" s="180" t="s">
        <v>506</v>
      </c>
      <c r="B93" s="245" t="s">
        <v>750</v>
      </c>
      <c r="C93" s="245"/>
      <c r="D93" s="245"/>
      <c r="E93" s="245"/>
      <c r="F93" s="443" t="s">
        <v>723</v>
      </c>
      <c r="G93" s="445"/>
      <c r="H93" s="556"/>
      <c r="I93" s="556"/>
      <c r="J93" s="557"/>
    </row>
    <row r="94" spans="1:11" ht="20.25" customHeight="1" thickBot="1">
      <c r="A94" s="181" t="s">
        <v>507</v>
      </c>
      <c r="B94" s="499" t="s">
        <v>751</v>
      </c>
      <c r="C94" s="499"/>
      <c r="D94" s="499"/>
      <c r="E94" s="499"/>
      <c r="F94" s="443" t="s">
        <v>723</v>
      </c>
      <c r="G94" s="445"/>
      <c r="H94" s="443"/>
      <c r="I94" s="444"/>
      <c r="J94" s="489"/>
    </row>
    <row r="95" spans="1:11" ht="31.5" customHeight="1" thickBot="1">
      <c r="A95" s="214" t="s">
        <v>732</v>
      </c>
      <c r="B95" s="499" t="s">
        <v>727</v>
      </c>
      <c r="C95" s="499"/>
      <c r="D95" s="499"/>
      <c r="E95" s="499"/>
      <c r="F95" s="443" t="s">
        <v>723</v>
      </c>
      <c r="G95" s="445"/>
      <c r="H95" s="443"/>
      <c r="I95" s="444"/>
      <c r="J95" s="489"/>
    </row>
    <row r="96" spans="1:11" ht="41.25" customHeight="1" thickBot="1">
      <c r="A96" s="214" t="s">
        <v>688</v>
      </c>
      <c r="B96" s="502" t="s">
        <v>731</v>
      </c>
      <c r="C96" s="502"/>
      <c r="D96" s="502"/>
      <c r="E96" s="502"/>
      <c r="F96" s="443" t="s">
        <v>723</v>
      </c>
      <c r="G96" s="445"/>
      <c r="H96" s="375"/>
      <c r="I96" s="375"/>
      <c r="J96" s="376"/>
    </row>
    <row r="97" spans="1:11" ht="17.25" customHeight="1" thickBot="1">
      <c r="A97" s="490" t="s">
        <v>598</v>
      </c>
      <c r="B97" s="491"/>
      <c r="C97" s="491"/>
      <c r="D97" s="491"/>
      <c r="E97" s="491"/>
      <c r="F97" s="491"/>
      <c r="G97" s="491"/>
      <c r="H97" s="491"/>
      <c r="I97" s="491"/>
      <c r="J97" s="492"/>
    </row>
    <row r="98" spans="1:11" ht="25.5" customHeight="1">
      <c r="A98" s="498" t="s">
        <v>190</v>
      </c>
      <c r="B98" s="498"/>
      <c r="C98" s="498"/>
      <c r="D98" s="498"/>
      <c r="E98" s="498"/>
      <c r="F98" s="498"/>
      <c r="G98" s="498"/>
      <c r="H98" s="498"/>
      <c r="I98" s="498"/>
      <c r="J98" s="498"/>
      <c r="K98" s="9"/>
    </row>
    <row r="99" spans="1:11" ht="22.5" customHeight="1">
      <c r="A99" s="42"/>
      <c r="B99" s="42"/>
      <c r="C99" s="42"/>
      <c r="D99" s="42"/>
      <c r="E99" s="42"/>
      <c r="F99" s="496" t="s">
        <v>479</v>
      </c>
      <c r="G99" s="497"/>
      <c r="H99" s="497"/>
      <c r="I99" s="497"/>
      <c r="J99" s="497"/>
      <c r="K99" s="9"/>
    </row>
    <row r="100" spans="1:11" ht="48" customHeight="1">
      <c r="A100" s="494"/>
      <c r="B100" s="495"/>
      <c r="C100" s="495"/>
      <c r="D100" s="495"/>
      <c r="E100" s="495"/>
    </row>
    <row r="101" spans="1:11" s="107" customFormat="1" ht="17.25" customHeight="1">
      <c r="A101" s="239" t="s">
        <v>9</v>
      </c>
      <c r="B101" s="239"/>
      <c r="C101" s="239"/>
      <c r="D101" s="239"/>
      <c r="E101" s="239"/>
      <c r="F101" s="240" t="s">
        <v>10</v>
      </c>
      <c r="G101" s="240"/>
      <c r="H101" s="240"/>
      <c r="I101" s="240"/>
      <c r="J101" s="240"/>
      <c r="K101" s="106"/>
    </row>
    <row r="102" spans="1:11" ht="15">
      <c r="A102" s="33"/>
      <c r="B102" s="43"/>
      <c r="C102" s="33"/>
      <c r="D102" s="33"/>
      <c r="E102" s="33"/>
      <c r="F102" s="33"/>
      <c r="G102" s="33"/>
      <c r="H102" s="33"/>
      <c r="I102" s="493"/>
      <c r="J102" s="493"/>
    </row>
    <row r="103" spans="1:11" ht="15" customHeight="1">
      <c r="A103" s="241" t="s">
        <v>475</v>
      </c>
      <c r="B103" s="241"/>
      <c r="C103" s="241"/>
      <c r="D103" s="241"/>
      <c r="E103" s="241"/>
      <c r="F103" s="241"/>
      <c r="G103" s="241"/>
      <c r="H103" s="241"/>
      <c r="I103" s="241"/>
      <c r="J103" s="241"/>
    </row>
    <row r="104" spans="1:11" ht="14.25" customHeight="1">
      <c r="A104" s="378" t="str">
        <f>A2</f>
        <v>TOWNSHIP CIVIL DEPARTMENT</v>
      </c>
      <c r="B104" s="378"/>
      <c r="C104" s="378"/>
      <c r="D104" s="378"/>
      <c r="E104" s="378"/>
      <c r="F104" s="378"/>
      <c r="G104" s="378"/>
      <c r="H104" s="378"/>
      <c r="I104" s="378"/>
      <c r="J104" s="378"/>
    </row>
    <row r="105" spans="1:11" ht="14.25" customHeight="1">
      <c r="A105" s="414"/>
      <c r="B105" s="414"/>
      <c r="C105" s="414"/>
      <c r="D105" s="414"/>
      <c r="E105" s="414"/>
      <c r="F105" s="414"/>
      <c r="G105" s="414"/>
      <c r="H105" s="414"/>
      <c r="I105" s="414"/>
      <c r="J105" s="414"/>
    </row>
    <row r="106" spans="1:11" ht="20.25" customHeight="1">
      <c r="A106" s="377" t="s">
        <v>480</v>
      </c>
      <c r="B106" s="377"/>
      <c r="C106" s="377"/>
      <c r="D106" s="377"/>
      <c r="E106" s="377"/>
      <c r="F106" s="377"/>
      <c r="G106" s="377"/>
      <c r="H106" s="377"/>
      <c r="I106" s="377"/>
      <c r="J106" s="377"/>
    </row>
    <row r="107" spans="1:11" ht="12.75" customHeight="1">
      <c r="A107" s="405" t="s">
        <v>630</v>
      </c>
      <c r="B107" s="405"/>
      <c r="C107" s="405"/>
      <c r="D107" s="405"/>
      <c r="E107" s="405"/>
      <c r="F107" s="405"/>
      <c r="G107" s="405"/>
      <c r="H107" s="405"/>
      <c r="I107" s="405"/>
      <c r="J107" s="405"/>
    </row>
    <row r="108" spans="1:11" ht="12.75" customHeight="1">
      <c r="A108" s="23"/>
      <c r="B108" s="23"/>
      <c r="C108" s="23"/>
      <c r="D108" s="23"/>
      <c r="E108" s="23"/>
      <c r="F108" s="23"/>
      <c r="G108" s="23"/>
      <c r="H108" s="23"/>
      <c r="I108" s="23"/>
      <c r="J108" s="23"/>
    </row>
    <row r="109" spans="1:11" ht="34.5" customHeight="1">
      <c r="A109" s="243" t="str">
        <f>A62</f>
        <v xml:space="preserve">                    NAME OF WORK : Mosquito &amp; General Pest control in Township and Factory Area for the Year 2012-13</v>
      </c>
      <c r="B109" s="243"/>
      <c r="C109" s="243"/>
      <c r="D109" s="243"/>
      <c r="E109" s="243"/>
      <c r="F109" s="243"/>
      <c r="G109" s="243"/>
      <c r="H109" s="243"/>
      <c r="I109" s="243"/>
      <c r="J109" s="243"/>
    </row>
    <row r="110" spans="1:11" ht="12.75" customHeight="1">
      <c r="A110" s="24"/>
      <c r="B110" s="24"/>
      <c r="C110" s="26"/>
      <c r="D110" s="26"/>
      <c r="E110" s="26"/>
      <c r="F110" s="26"/>
      <c r="G110" s="26"/>
      <c r="H110" s="26"/>
      <c r="I110" s="26"/>
      <c r="J110" s="26"/>
    </row>
    <row r="111" spans="1:11">
      <c r="A111" s="417" t="str">
        <f>A57</f>
        <v>Phone no 0510-2412650    Fax no 0510-2412124              Email      rks@bheljhs.co.in       ,akshukla@bheljhs.co.in                                                                                               website    www.bhel.com/bhel/tender/login.php.</v>
      </c>
      <c r="B111" s="417"/>
      <c r="C111" s="417"/>
      <c r="D111" s="417"/>
      <c r="E111" s="417"/>
      <c r="F111" s="417"/>
      <c r="G111" s="417"/>
      <c r="H111" s="417"/>
      <c r="I111" s="417"/>
      <c r="J111" s="417"/>
    </row>
    <row r="112" spans="1:11">
      <c r="A112" s="418"/>
      <c r="B112" s="418"/>
      <c r="C112" s="418"/>
      <c r="D112" s="418"/>
      <c r="E112" s="418"/>
      <c r="F112" s="418"/>
      <c r="G112" s="418"/>
      <c r="H112" s="418"/>
      <c r="I112" s="418"/>
      <c r="J112" s="418"/>
    </row>
    <row r="113" spans="1:11" ht="15" customHeight="1">
      <c r="A113" s="586" t="str">
        <f>A59</f>
        <v>Tender No :-   TCX/TE/21/2012-13                                                                                     Date  : 06/11/2012</v>
      </c>
      <c r="B113" s="586"/>
      <c r="C113" s="586"/>
      <c r="D113" s="586"/>
      <c r="E113" s="586"/>
      <c r="F113" s="586"/>
      <c r="G113" s="586"/>
      <c r="H113" s="586"/>
      <c r="I113" s="586"/>
      <c r="J113" s="586"/>
      <c r="K113" s="2"/>
    </row>
    <row r="114" spans="1:11" ht="12.75" customHeight="1">
      <c r="A114" s="19"/>
      <c r="B114" s="19"/>
      <c r="C114" s="19"/>
      <c r="D114" s="19"/>
      <c r="E114" s="19"/>
      <c r="F114" s="19"/>
      <c r="G114" s="19"/>
      <c r="H114" s="19"/>
      <c r="I114" s="19"/>
      <c r="J114" s="19"/>
      <c r="K114" s="2"/>
    </row>
    <row r="115" spans="1:11" ht="63" customHeight="1">
      <c r="A115" s="80" t="s">
        <v>222</v>
      </c>
      <c r="B115" s="415" t="s">
        <v>752</v>
      </c>
      <c r="C115" s="362"/>
      <c r="D115" s="362"/>
      <c r="E115" s="362"/>
      <c r="F115" s="362"/>
      <c r="G115" s="362"/>
      <c r="H115" s="362"/>
      <c r="I115" s="362"/>
      <c r="J115" s="362"/>
    </row>
    <row r="116" spans="1:11" ht="21" customHeight="1">
      <c r="A116" s="80" t="s">
        <v>223</v>
      </c>
      <c r="B116" s="416" t="s">
        <v>4</v>
      </c>
      <c r="C116" s="416"/>
      <c r="D116" s="416"/>
      <c r="E116" s="416"/>
      <c r="F116" s="416"/>
      <c r="G116" s="416"/>
      <c r="H116" s="416"/>
      <c r="I116" s="416"/>
      <c r="J116" s="416"/>
    </row>
    <row r="117" spans="1:11" ht="66.75" customHeight="1">
      <c r="A117" s="80" t="s">
        <v>224</v>
      </c>
      <c r="B117" s="362" t="s">
        <v>705</v>
      </c>
      <c r="C117" s="362"/>
      <c r="D117" s="362"/>
      <c r="E117" s="362"/>
      <c r="F117" s="362"/>
      <c r="G117" s="362"/>
      <c r="H117" s="362"/>
      <c r="I117" s="362"/>
      <c r="J117" s="362"/>
    </row>
    <row r="118" spans="1:11" ht="35.25" customHeight="1">
      <c r="A118" s="80" t="s">
        <v>128</v>
      </c>
      <c r="B118" s="362" t="s">
        <v>5</v>
      </c>
      <c r="C118" s="362"/>
      <c r="D118" s="362"/>
      <c r="E118" s="362"/>
      <c r="F118" s="362"/>
      <c r="G118" s="362"/>
      <c r="H118" s="362"/>
      <c r="I118" s="362"/>
      <c r="J118" s="362"/>
    </row>
    <row r="119" spans="1:11" ht="18" customHeight="1">
      <c r="A119" s="80" t="s">
        <v>129</v>
      </c>
      <c r="B119" s="362" t="s">
        <v>452</v>
      </c>
      <c r="C119" s="362"/>
      <c r="D119" s="362"/>
      <c r="E119" s="362"/>
      <c r="F119" s="362"/>
      <c r="G119" s="362"/>
      <c r="H119" s="362"/>
      <c r="I119" s="362"/>
      <c r="J119" s="362"/>
    </row>
    <row r="120" spans="1:11" ht="31.5" customHeight="1">
      <c r="A120" s="80" t="s">
        <v>130</v>
      </c>
      <c r="B120" s="415" t="s">
        <v>754</v>
      </c>
      <c r="C120" s="415"/>
      <c r="D120" s="415"/>
      <c r="E120" s="415"/>
      <c r="F120" s="415"/>
      <c r="G120" s="415"/>
      <c r="H120" s="415"/>
      <c r="I120" s="415"/>
      <c r="J120" s="415"/>
    </row>
    <row r="121" spans="1:11" ht="50.25" customHeight="1">
      <c r="A121" s="80" t="s">
        <v>131</v>
      </c>
      <c r="B121" s="362" t="s">
        <v>724</v>
      </c>
      <c r="C121" s="362"/>
      <c r="D121" s="362"/>
      <c r="E121" s="362"/>
      <c r="F121" s="362"/>
      <c r="G121" s="362"/>
      <c r="H121" s="362"/>
      <c r="I121" s="362"/>
      <c r="J121" s="362"/>
    </row>
    <row r="122" spans="1:11" ht="64.5" customHeight="1">
      <c r="A122" s="80" t="s">
        <v>132</v>
      </c>
      <c r="B122" s="362" t="s">
        <v>107</v>
      </c>
      <c r="C122" s="362"/>
      <c r="D122" s="362"/>
      <c r="E122" s="362"/>
      <c r="F122" s="362"/>
      <c r="G122" s="362"/>
      <c r="H122" s="362"/>
      <c r="I122" s="362"/>
      <c r="J122" s="362"/>
    </row>
    <row r="123" spans="1:11" ht="87" customHeight="1">
      <c r="A123" s="80" t="s">
        <v>133</v>
      </c>
      <c r="B123" s="362" t="s">
        <v>329</v>
      </c>
      <c r="C123" s="362"/>
      <c r="D123" s="362"/>
      <c r="E123" s="362"/>
      <c r="F123" s="362"/>
      <c r="G123" s="362"/>
      <c r="H123" s="362"/>
      <c r="I123" s="362"/>
      <c r="J123" s="362"/>
    </row>
    <row r="124" spans="1:11" ht="66.75" customHeight="1">
      <c r="A124" s="80" t="s">
        <v>140</v>
      </c>
      <c r="B124" s="362" t="s">
        <v>119</v>
      </c>
      <c r="C124" s="362"/>
      <c r="D124" s="362"/>
      <c r="E124" s="362"/>
      <c r="F124" s="362"/>
      <c r="G124" s="362"/>
      <c r="H124" s="362"/>
      <c r="I124" s="362"/>
      <c r="J124" s="362"/>
    </row>
    <row r="125" spans="1:11" ht="25.5" customHeight="1">
      <c r="A125" s="80" t="s">
        <v>141</v>
      </c>
      <c r="B125" s="362" t="s">
        <v>330</v>
      </c>
      <c r="C125" s="362"/>
      <c r="D125" s="362"/>
      <c r="E125" s="362"/>
      <c r="F125" s="362"/>
      <c r="G125" s="362"/>
      <c r="H125" s="362"/>
      <c r="I125" s="362"/>
      <c r="J125" s="362"/>
    </row>
    <row r="126" spans="1:11" ht="54.75" customHeight="1">
      <c r="A126" s="80" t="s">
        <v>142</v>
      </c>
      <c r="B126" s="362" t="s">
        <v>168</v>
      </c>
      <c r="C126" s="362"/>
      <c r="D126" s="362"/>
      <c r="E126" s="362"/>
      <c r="F126" s="362"/>
      <c r="G126" s="362"/>
      <c r="H126" s="362"/>
      <c r="I126" s="362"/>
      <c r="J126" s="362"/>
    </row>
    <row r="127" spans="1:11" ht="11.25" customHeight="1">
      <c r="A127" s="48"/>
      <c r="B127" s="46"/>
      <c r="C127" s="46"/>
      <c r="D127" s="46"/>
      <c r="E127" s="46"/>
      <c r="F127" s="46"/>
      <c r="G127" s="46"/>
      <c r="H127" s="46"/>
      <c r="I127" s="46"/>
      <c r="J127" s="10" t="s">
        <v>474</v>
      </c>
    </row>
    <row r="128" spans="1:11" s="107" customFormat="1" ht="68.25" customHeight="1">
      <c r="A128" s="239" t="str">
        <f>A101</f>
        <v>(Signature of issuing authority with seal &amp; date )</v>
      </c>
      <c r="B128" s="239"/>
      <c r="C128" s="239"/>
      <c r="D128" s="239"/>
      <c r="E128" s="239"/>
      <c r="F128" s="240" t="str">
        <f>F101</f>
        <v>(Signature of Contractor with seal &amp; date )</v>
      </c>
      <c r="G128" s="240"/>
      <c r="H128" s="240"/>
      <c r="I128" s="240"/>
      <c r="J128" s="240"/>
      <c r="K128" s="106"/>
    </row>
    <row r="129" spans="1:10" ht="12.75" customHeight="1">
      <c r="A129" s="11"/>
      <c r="B129" s="10"/>
      <c r="C129" s="7"/>
      <c r="D129" s="7"/>
      <c r="E129" s="7"/>
      <c r="F129" s="7"/>
      <c r="G129" s="7"/>
      <c r="H129" s="7"/>
      <c r="I129" s="330"/>
      <c r="J129" s="330"/>
    </row>
    <row r="130" spans="1:10" ht="12.75" customHeight="1">
      <c r="A130" s="11"/>
      <c r="B130" s="10"/>
      <c r="C130" s="7"/>
      <c r="D130" s="7"/>
      <c r="E130" s="7"/>
      <c r="F130" s="7"/>
      <c r="G130" s="7"/>
      <c r="H130" s="7"/>
      <c r="I130" s="1"/>
      <c r="J130" s="1"/>
    </row>
    <row r="131" spans="1:10" ht="12.75" customHeight="1">
      <c r="A131" s="11"/>
      <c r="B131" s="10"/>
      <c r="C131" s="7"/>
      <c r="D131" s="7"/>
      <c r="E131" s="7"/>
      <c r="F131" s="7"/>
      <c r="G131" s="7"/>
      <c r="H131" s="7"/>
      <c r="I131" s="1"/>
      <c r="J131" s="1"/>
    </row>
    <row r="132" spans="1:10" ht="12.75" customHeight="1">
      <c r="A132" s="11"/>
      <c r="B132" s="10"/>
      <c r="C132" s="7"/>
      <c r="D132" s="7"/>
      <c r="E132" s="7"/>
      <c r="F132" s="7"/>
      <c r="G132" s="7"/>
      <c r="H132" s="7"/>
      <c r="I132" s="1"/>
      <c r="J132" s="1"/>
    </row>
    <row r="133" spans="1:10" ht="12.75" customHeight="1">
      <c r="A133" s="11"/>
      <c r="B133" s="10"/>
      <c r="C133" s="7"/>
      <c r="D133" s="7"/>
      <c r="E133" s="7"/>
      <c r="F133" s="7"/>
      <c r="G133" s="7"/>
      <c r="H133" s="7"/>
      <c r="I133" s="1"/>
      <c r="J133" s="1"/>
    </row>
    <row r="134" spans="1:10" ht="47.25" customHeight="1">
      <c r="A134" s="80" t="s">
        <v>143</v>
      </c>
      <c r="B134" s="362" t="s">
        <v>689</v>
      </c>
      <c r="C134" s="362"/>
      <c r="D134" s="362"/>
      <c r="E134" s="362"/>
      <c r="F134" s="362"/>
      <c r="G134" s="362"/>
      <c r="H134" s="362"/>
      <c r="I134" s="362"/>
      <c r="J134" s="362"/>
    </row>
    <row r="135" spans="1:10" ht="15">
      <c r="B135" s="116"/>
      <c r="C135" s="116"/>
      <c r="D135" s="116"/>
      <c r="E135" s="116"/>
      <c r="F135" s="116"/>
      <c r="G135" s="116"/>
      <c r="H135" s="116"/>
      <c r="I135" s="116"/>
      <c r="J135" s="116"/>
    </row>
    <row r="136" spans="1:10" ht="65.25" customHeight="1">
      <c r="A136" s="80" t="s">
        <v>144</v>
      </c>
      <c r="B136" s="362" t="s">
        <v>690</v>
      </c>
      <c r="C136" s="362"/>
      <c r="D136" s="362"/>
      <c r="E136" s="362"/>
      <c r="F136" s="362"/>
      <c r="G136" s="362"/>
      <c r="H136" s="362"/>
      <c r="I136" s="362"/>
      <c r="J136" s="362"/>
    </row>
    <row r="137" spans="1:10" ht="15">
      <c r="A137" s="47"/>
      <c r="B137" s="116"/>
      <c r="C137" s="116"/>
      <c r="D137" s="116"/>
      <c r="E137" s="116"/>
      <c r="F137" s="116"/>
      <c r="G137" s="116"/>
      <c r="H137" s="116"/>
      <c r="I137" s="116"/>
      <c r="J137" s="116"/>
    </row>
    <row r="138" spans="1:10" ht="15">
      <c r="A138" s="80" t="s">
        <v>145</v>
      </c>
      <c r="B138" s="362" t="s">
        <v>331</v>
      </c>
      <c r="C138" s="362"/>
      <c r="D138" s="362"/>
      <c r="E138" s="362"/>
      <c r="F138" s="362"/>
      <c r="G138" s="362"/>
      <c r="H138" s="362"/>
      <c r="I138" s="362"/>
      <c r="J138" s="362"/>
    </row>
    <row r="139" spans="1:10" ht="15">
      <c r="B139" s="116"/>
      <c r="C139" s="116"/>
      <c r="D139" s="116"/>
      <c r="E139" s="116"/>
      <c r="F139" s="116"/>
      <c r="G139" s="116"/>
      <c r="H139" s="116"/>
      <c r="I139" s="116"/>
      <c r="J139" s="116"/>
    </row>
    <row r="140" spans="1:10" ht="46.5" customHeight="1">
      <c r="A140" s="80" t="s">
        <v>146</v>
      </c>
      <c r="B140" s="362" t="s">
        <v>11</v>
      </c>
      <c r="C140" s="362"/>
      <c r="D140" s="362"/>
      <c r="E140" s="362"/>
      <c r="F140" s="362"/>
      <c r="G140" s="362"/>
      <c r="H140" s="362"/>
      <c r="I140" s="362"/>
      <c r="J140" s="362"/>
    </row>
    <row r="141" spans="1:10" ht="15">
      <c r="A141" s="47"/>
      <c r="B141" s="116"/>
      <c r="C141" s="116"/>
      <c r="D141" s="116"/>
      <c r="E141" s="116"/>
      <c r="F141" s="116"/>
      <c r="G141" s="116"/>
      <c r="H141" s="116"/>
      <c r="I141" s="116"/>
      <c r="J141" s="116"/>
    </row>
    <row r="142" spans="1:10" ht="33" customHeight="1">
      <c r="A142" s="80" t="s">
        <v>147</v>
      </c>
      <c r="B142" s="362" t="s">
        <v>276</v>
      </c>
      <c r="C142" s="362"/>
      <c r="D142" s="362"/>
      <c r="E142" s="362"/>
      <c r="F142" s="362"/>
      <c r="G142" s="362"/>
      <c r="H142" s="362"/>
      <c r="I142" s="362"/>
      <c r="J142" s="362"/>
    </row>
    <row r="143" spans="1:10" ht="15">
      <c r="A143" s="47"/>
      <c r="B143" s="116"/>
      <c r="C143" s="116"/>
      <c r="D143" s="116"/>
      <c r="E143" s="116"/>
      <c r="F143" s="116"/>
      <c r="G143" s="116"/>
      <c r="H143" s="116"/>
      <c r="I143" s="116"/>
      <c r="J143" s="116"/>
    </row>
    <row r="144" spans="1:10" ht="46.5" customHeight="1">
      <c r="A144" s="80" t="s">
        <v>148</v>
      </c>
      <c r="B144" s="362" t="s">
        <v>277</v>
      </c>
      <c r="C144" s="362"/>
      <c r="D144" s="362"/>
      <c r="E144" s="362"/>
      <c r="F144" s="362"/>
      <c r="G144" s="362"/>
      <c r="H144" s="362"/>
      <c r="I144" s="362"/>
      <c r="J144" s="362"/>
    </row>
    <row r="145" spans="1:11" ht="15">
      <c r="A145" s="47"/>
      <c r="B145" s="116"/>
      <c r="C145" s="116"/>
      <c r="D145" s="116"/>
      <c r="E145" s="116"/>
      <c r="F145" s="116"/>
      <c r="G145" s="116"/>
      <c r="H145" s="116"/>
      <c r="I145" s="116"/>
      <c r="J145" s="116"/>
    </row>
    <row r="146" spans="1:11" ht="46.5" customHeight="1">
      <c r="A146" s="80" t="s">
        <v>149</v>
      </c>
      <c r="B146" s="362" t="s">
        <v>347</v>
      </c>
      <c r="C146" s="362"/>
      <c r="D146" s="362"/>
      <c r="E146" s="362"/>
      <c r="F146" s="362"/>
      <c r="G146" s="362"/>
      <c r="H146" s="362"/>
      <c r="I146" s="362"/>
      <c r="J146" s="362"/>
    </row>
    <row r="147" spans="1:11" ht="15">
      <c r="A147" s="47"/>
      <c r="B147" s="116"/>
      <c r="C147" s="116"/>
      <c r="D147" s="116"/>
      <c r="E147" s="116"/>
      <c r="F147" s="116"/>
      <c r="G147" s="116"/>
      <c r="H147" s="116"/>
      <c r="I147" s="116"/>
      <c r="J147" s="116"/>
    </row>
    <row r="148" spans="1:11" ht="15" customHeight="1">
      <c r="A148" s="80" t="s">
        <v>150</v>
      </c>
      <c r="B148" s="362" t="s">
        <v>114</v>
      </c>
      <c r="C148" s="362"/>
      <c r="D148" s="362"/>
      <c r="E148" s="362"/>
      <c r="F148" s="362"/>
      <c r="G148" s="362"/>
      <c r="H148" s="362"/>
      <c r="I148" s="362"/>
      <c r="J148" s="362"/>
    </row>
    <row r="149" spans="1:11" ht="15">
      <c r="A149" s="47"/>
      <c r="B149" s="117"/>
      <c r="C149" s="118"/>
      <c r="D149" s="118"/>
      <c r="E149" s="118"/>
      <c r="F149" s="118"/>
      <c r="G149" s="118"/>
      <c r="H149" s="119"/>
      <c r="I149" s="120"/>
      <c r="J149" s="120"/>
    </row>
    <row r="150" spans="1:11" ht="16.5" customHeight="1">
      <c r="A150" s="80" t="s">
        <v>151</v>
      </c>
      <c r="B150" s="266" t="s">
        <v>115</v>
      </c>
      <c r="C150" s="266"/>
      <c r="D150" s="266"/>
      <c r="E150" s="266"/>
      <c r="F150" s="266"/>
      <c r="G150" s="266"/>
      <c r="H150" s="266"/>
      <c r="I150" s="266"/>
      <c r="J150" s="266"/>
      <c r="K150" s="2"/>
    </row>
    <row r="151" spans="1:11" ht="15">
      <c r="A151" s="47"/>
      <c r="B151" s="120"/>
      <c r="C151" s="120"/>
      <c r="D151" s="120"/>
      <c r="E151" s="120"/>
      <c r="F151" s="120"/>
      <c r="G151" s="120"/>
      <c r="H151" s="120"/>
      <c r="I151" s="120"/>
      <c r="J151" s="120"/>
    </row>
    <row r="152" spans="1:11" ht="33.75" customHeight="1">
      <c r="A152" s="80" t="s">
        <v>152</v>
      </c>
      <c r="B152" s="266" t="s">
        <v>739</v>
      </c>
      <c r="C152" s="266"/>
      <c r="D152" s="266"/>
      <c r="E152" s="266"/>
      <c r="F152" s="266"/>
      <c r="G152" s="266"/>
      <c r="H152" s="266"/>
      <c r="I152" s="266"/>
      <c r="J152" s="266"/>
      <c r="K152" s="2"/>
    </row>
    <row r="153" spans="1:11" ht="15">
      <c r="A153" s="12"/>
      <c r="B153" s="120"/>
      <c r="C153" s="119"/>
      <c r="D153" s="121"/>
      <c r="E153" s="120"/>
      <c r="F153" s="119"/>
      <c r="G153" s="119"/>
      <c r="H153" s="119"/>
      <c r="I153" s="121"/>
      <c r="J153" s="120"/>
    </row>
    <row r="154" spans="1:11" ht="30" customHeight="1">
      <c r="A154" s="81" t="s">
        <v>153</v>
      </c>
      <c r="B154" s="266" t="s">
        <v>278</v>
      </c>
      <c r="C154" s="266"/>
      <c r="D154" s="266"/>
      <c r="E154" s="266"/>
      <c r="F154" s="266"/>
      <c r="G154" s="266"/>
      <c r="H154" s="266"/>
      <c r="I154" s="266"/>
      <c r="J154" s="266"/>
      <c r="K154" s="2"/>
    </row>
    <row r="155" spans="1:11" ht="15">
      <c r="B155" s="115"/>
      <c r="C155" s="115"/>
      <c r="D155" s="115"/>
      <c r="E155" s="115"/>
      <c r="F155" s="115"/>
      <c r="G155" s="115"/>
      <c r="H155" s="115"/>
      <c r="I155" s="115"/>
      <c r="J155" s="115"/>
      <c r="K155" s="2"/>
    </row>
    <row r="156" spans="1:11" ht="33.75" customHeight="1">
      <c r="A156" s="81" t="s">
        <v>154</v>
      </c>
      <c r="B156" s="282" t="s">
        <v>279</v>
      </c>
      <c r="C156" s="282"/>
      <c r="D156" s="282"/>
      <c r="E156" s="282"/>
      <c r="F156" s="282"/>
      <c r="G156" s="282"/>
      <c r="H156" s="282"/>
      <c r="I156" s="282"/>
      <c r="J156" s="282"/>
    </row>
    <row r="157" spans="1:11" ht="15">
      <c r="A157" s="13"/>
      <c r="B157" s="122"/>
      <c r="C157" s="122"/>
      <c r="D157" s="122"/>
      <c r="E157" s="122"/>
      <c r="F157" s="122"/>
      <c r="G157" s="122"/>
      <c r="H157" s="122"/>
      <c r="I157" s="122"/>
      <c r="J157" s="122"/>
    </row>
    <row r="158" spans="1:11" ht="18.75" customHeight="1">
      <c r="A158" s="81" t="s">
        <v>155</v>
      </c>
      <c r="B158" s="282" t="s">
        <v>12</v>
      </c>
      <c r="C158" s="282"/>
      <c r="D158" s="282"/>
      <c r="E158" s="282"/>
      <c r="F158" s="282"/>
      <c r="G158" s="282"/>
      <c r="H158" s="282"/>
      <c r="I158" s="282"/>
      <c r="J158" s="282"/>
    </row>
    <row r="159" spans="1:11" ht="12.75" customHeight="1">
      <c r="A159" s="60"/>
      <c r="B159" s="122"/>
      <c r="C159" s="122"/>
      <c r="D159" s="122"/>
      <c r="E159" s="122"/>
      <c r="F159" s="122"/>
      <c r="G159" s="122"/>
      <c r="H159" s="122"/>
      <c r="I159" s="122"/>
      <c r="J159" s="122"/>
    </row>
    <row r="160" spans="1:11" ht="59.25" customHeight="1">
      <c r="A160" s="82" t="s">
        <v>156</v>
      </c>
      <c r="B160" s="551" t="s">
        <v>280</v>
      </c>
      <c r="C160" s="551"/>
      <c r="D160" s="551"/>
      <c r="E160" s="551"/>
      <c r="F160" s="551"/>
      <c r="G160" s="551"/>
      <c r="H160" s="551"/>
      <c r="I160" s="551"/>
      <c r="J160" s="551"/>
    </row>
    <row r="161" spans="1:11" ht="15" customHeight="1">
      <c r="A161" s="64">
        <v>27</v>
      </c>
      <c r="B161" s="527" t="s">
        <v>744</v>
      </c>
      <c r="C161" s="527"/>
      <c r="D161" s="527"/>
      <c r="E161" s="527"/>
      <c r="F161" s="527"/>
      <c r="G161" s="527"/>
      <c r="H161" s="527"/>
      <c r="I161" s="527"/>
      <c r="J161" s="527"/>
    </row>
    <row r="162" spans="1:11" s="226" customFormat="1" ht="19.5" customHeight="1">
      <c r="A162" s="64"/>
      <c r="B162" s="527"/>
      <c r="C162" s="527"/>
      <c r="D162" s="527"/>
      <c r="E162" s="527"/>
      <c r="F162" s="527"/>
      <c r="G162" s="527"/>
      <c r="H162" s="527"/>
      <c r="I162" s="527"/>
      <c r="J162" s="527"/>
    </row>
    <row r="163" spans="1:11" s="226" customFormat="1" ht="15" customHeight="1">
      <c r="A163" s="64">
        <v>28</v>
      </c>
      <c r="B163" s="527" t="s">
        <v>743</v>
      </c>
      <c r="C163" s="527"/>
      <c r="D163" s="527"/>
      <c r="E163" s="527"/>
      <c r="F163" s="527"/>
      <c r="G163" s="527"/>
      <c r="H163" s="527"/>
      <c r="I163" s="527"/>
      <c r="J163" s="527"/>
    </row>
    <row r="164" spans="1:11" ht="23.25" customHeight="1">
      <c r="A164" s="82"/>
      <c r="B164" s="527"/>
      <c r="C164" s="527"/>
      <c r="D164" s="527"/>
      <c r="E164" s="527"/>
      <c r="F164" s="527"/>
      <c r="G164" s="527"/>
      <c r="H164" s="527"/>
      <c r="I164" s="527"/>
      <c r="J164" s="527"/>
    </row>
    <row r="165" spans="1:11" s="107" customFormat="1" ht="129.75" customHeight="1">
      <c r="A165" s="239" t="str">
        <f>A101</f>
        <v>(Signature of issuing authority with seal &amp; date )</v>
      </c>
      <c r="B165" s="239"/>
      <c r="C165" s="239"/>
      <c r="D165" s="239"/>
      <c r="E165" s="239"/>
      <c r="F165" s="240" t="str">
        <f>F101</f>
        <v>(Signature of Contractor with seal &amp; date )</v>
      </c>
      <c r="G165" s="240"/>
      <c r="H165" s="240"/>
      <c r="I165" s="240"/>
      <c r="J165" s="240"/>
      <c r="K165" s="106"/>
    </row>
    <row r="166" spans="1:11" ht="12.75" customHeight="1">
      <c r="A166" s="13"/>
      <c r="B166" s="4"/>
      <c r="C166" s="4"/>
      <c r="D166" s="14"/>
      <c r="E166" s="14"/>
      <c r="F166" s="1"/>
      <c r="G166" s="1"/>
      <c r="H166" s="14"/>
      <c r="I166" s="330"/>
      <c r="J166" s="330"/>
    </row>
    <row r="167" spans="1:11" ht="16.5" customHeight="1">
      <c r="A167" s="244" t="s">
        <v>177</v>
      </c>
      <c r="B167" s="244"/>
      <c r="C167" s="244"/>
      <c r="D167" s="244"/>
      <c r="E167" s="244"/>
      <c r="F167" s="244"/>
      <c r="G167" s="244"/>
      <c r="H167" s="244"/>
      <c r="I167" s="244"/>
      <c r="J167" s="244"/>
    </row>
    <row r="168" spans="1:11" ht="15.75">
      <c r="A168" s="241" t="s">
        <v>178</v>
      </c>
      <c r="B168" s="241"/>
      <c r="C168" s="241"/>
      <c r="D168" s="241"/>
      <c r="E168" s="241"/>
      <c r="F168" s="241"/>
      <c r="G168" s="241"/>
      <c r="H168" s="241"/>
      <c r="I168" s="241"/>
      <c r="J168" s="241"/>
    </row>
    <row r="169" spans="1:11" ht="12.75" customHeight="1">
      <c r="A169" s="388" t="s">
        <v>170</v>
      </c>
      <c r="B169" s="379" t="s">
        <v>179</v>
      </c>
      <c r="C169" s="380"/>
      <c r="D169" s="380"/>
      <c r="E169" s="380"/>
      <c r="F169" s="381"/>
      <c r="G169" s="379" t="s">
        <v>180</v>
      </c>
      <c r="H169" s="381"/>
      <c r="I169" s="388" t="s">
        <v>181</v>
      </c>
      <c r="J169" s="388" t="s">
        <v>186</v>
      </c>
    </row>
    <row r="170" spans="1:11" ht="17.25" customHeight="1">
      <c r="A170" s="389"/>
      <c r="B170" s="382"/>
      <c r="C170" s="383"/>
      <c r="D170" s="383"/>
      <c r="E170" s="383"/>
      <c r="F170" s="384"/>
      <c r="G170" s="385"/>
      <c r="H170" s="387"/>
      <c r="I170" s="389"/>
      <c r="J170" s="389"/>
    </row>
    <row r="171" spans="1:11" ht="15">
      <c r="A171" s="390"/>
      <c r="B171" s="385"/>
      <c r="C171" s="386"/>
      <c r="D171" s="386"/>
      <c r="E171" s="386"/>
      <c r="F171" s="387"/>
      <c r="G171" s="35" t="s">
        <v>182</v>
      </c>
      <c r="H171" s="41" t="s">
        <v>187</v>
      </c>
      <c r="I171" s="390"/>
      <c r="J171" s="390"/>
    </row>
    <row r="172" spans="1:11" ht="21.75" customHeight="1">
      <c r="A172" s="99" t="s">
        <v>222</v>
      </c>
      <c r="B172" s="393" t="s">
        <v>599</v>
      </c>
      <c r="C172" s="394"/>
      <c r="D172" s="394"/>
      <c r="E172" s="394"/>
      <c r="F172" s="395"/>
      <c r="G172" s="65" t="s">
        <v>600</v>
      </c>
      <c r="H172" s="65" t="s">
        <v>601</v>
      </c>
      <c r="I172" s="130" t="s">
        <v>602</v>
      </c>
      <c r="J172" s="131" t="s">
        <v>603</v>
      </c>
    </row>
    <row r="173" spans="1:11" ht="39" customHeight="1">
      <c r="A173" s="48"/>
      <c r="B173" s="17"/>
      <c r="C173" s="17"/>
      <c r="D173" s="17"/>
      <c r="E173" s="17"/>
      <c r="F173" s="17"/>
      <c r="G173" s="52"/>
      <c r="H173" s="52"/>
      <c r="I173" s="17"/>
      <c r="J173" s="17"/>
    </row>
    <row r="174" spans="1:11" s="107" customFormat="1" ht="15.75">
      <c r="A174" s="110"/>
      <c r="B174" s="111"/>
      <c r="C174" s="29"/>
      <c r="D174" s="29"/>
      <c r="E174" s="29"/>
      <c r="F174" s="29"/>
      <c r="H174" s="239"/>
      <c r="I174" s="239"/>
      <c r="J174" s="239"/>
    </row>
    <row r="175" spans="1:11" ht="15">
      <c r="A175" s="49"/>
      <c r="B175" s="50"/>
      <c r="C175" s="49"/>
      <c r="D175" s="33"/>
      <c r="E175" s="33"/>
      <c r="F175" s="33"/>
      <c r="G175" s="17"/>
      <c r="H175" s="50"/>
      <c r="I175" s="17"/>
      <c r="J175" s="17"/>
      <c r="K175" s="2"/>
    </row>
    <row r="176" spans="1:11" ht="15">
      <c r="A176" s="83"/>
      <c r="B176" s="84"/>
      <c r="C176" s="83"/>
      <c r="D176" s="83"/>
      <c r="E176" s="83"/>
      <c r="F176" s="83"/>
      <c r="G176" s="83"/>
      <c r="H176" s="83"/>
      <c r="I176" s="83"/>
      <c r="J176" s="85"/>
      <c r="K176" s="2"/>
    </row>
    <row r="177" spans="1:11" ht="15">
      <c r="A177" s="49"/>
      <c r="B177" s="50"/>
      <c r="C177" s="49"/>
      <c r="D177" s="33"/>
      <c r="E177" s="33"/>
      <c r="F177" s="33"/>
      <c r="G177" s="17"/>
      <c r="H177" s="50"/>
      <c r="I177" s="17"/>
      <c r="J177" s="17"/>
      <c r="K177" s="2"/>
    </row>
    <row r="178" spans="1:11" ht="18.75" customHeight="1">
      <c r="A178" s="244" t="s">
        <v>184</v>
      </c>
      <c r="B178" s="244"/>
      <c r="C178" s="244"/>
      <c r="D178" s="244"/>
      <c r="E178" s="244"/>
      <c r="F178" s="244"/>
      <c r="G178" s="244"/>
      <c r="H178" s="244"/>
      <c r="I178" s="244"/>
      <c r="J178" s="244"/>
    </row>
    <row r="179" spans="1:11" ht="15.75" customHeight="1">
      <c r="A179" s="414" t="s">
        <v>348</v>
      </c>
      <c r="B179" s="414"/>
      <c r="C179" s="414"/>
      <c r="D179" s="414"/>
      <c r="E179" s="414"/>
      <c r="F179" s="414"/>
      <c r="G179" s="414"/>
      <c r="H179" s="414"/>
      <c r="I179" s="414"/>
      <c r="J179" s="414"/>
    </row>
    <row r="180" spans="1:11" ht="12.75" customHeight="1">
      <c r="A180" s="413" t="s">
        <v>170</v>
      </c>
      <c r="B180" s="392" t="s">
        <v>179</v>
      </c>
      <c r="C180" s="392"/>
      <c r="D180" s="392"/>
      <c r="E180" s="379" t="s">
        <v>332</v>
      </c>
      <c r="F180" s="380"/>
      <c r="G180" s="380"/>
      <c r="H180" s="380"/>
      <c r="I180" s="380"/>
      <c r="J180" s="381"/>
    </row>
    <row r="181" spans="1:11" ht="18.75" customHeight="1">
      <c r="A181" s="413"/>
      <c r="B181" s="392"/>
      <c r="C181" s="392"/>
      <c r="D181" s="392"/>
      <c r="E181" s="385"/>
      <c r="F181" s="386"/>
      <c r="G181" s="386"/>
      <c r="H181" s="386"/>
      <c r="I181" s="386"/>
      <c r="J181" s="387"/>
    </row>
    <row r="182" spans="1:11" ht="15" customHeight="1">
      <c r="A182" s="100" t="s">
        <v>222</v>
      </c>
      <c r="B182" s="302" t="s">
        <v>174</v>
      </c>
      <c r="C182" s="303"/>
      <c r="D182" s="304"/>
      <c r="E182" s="302" t="s">
        <v>444</v>
      </c>
      <c r="F182" s="303"/>
      <c r="G182" s="303"/>
      <c r="H182" s="303"/>
      <c r="I182" s="303"/>
      <c r="J182" s="304"/>
    </row>
    <row r="183" spans="1:11" ht="15" customHeight="1">
      <c r="A183" s="100" t="s">
        <v>223</v>
      </c>
      <c r="B183" s="302" t="s">
        <v>445</v>
      </c>
      <c r="C183" s="303"/>
      <c r="D183" s="304"/>
      <c r="E183" s="302" t="s">
        <v>446</v>
      </c>
      <c r="F183" s="303"/>
      <c r="G183" s="303"/>
      <c r="H183" s="303"/>
      <c r="I183" s="303"/>
      <c r="J183" s="304"/>
    </row>
    <row r="184" spans="1:11" ht="15">
      <c r="A184" s="100" t="s">
        <v>224</v>
      </c>
      <c r="B184" s="302" t="s">
        <v>175</v>
      </c>
      <c r="C184" s="303"/>
      <c r="D184" s="304"/>
      <c r="E184" s="302" t="s">
        <v>176</v>
      </c>
      <c r="F184" s="303"/>
      <c r="G184" s="303"/>
      <c r="H184" s="303"/>
      <c r="I184" s="303"/>
      <c r="J184" s="304"/>
    </row>
    <row r="185" spans="1:11" ht="15" customHeight="1">
      <c r="A185" s="100" t="s">
        <v>128</v>
      </c>
      <c r="B185" s="302" t="s">
        <v>349</v>
      </c>
      <c r="C185" s="303"/>
      <c r="D185" s="304"/>
      <c r="E185" s="302" t="s">
        <v>350</v>
      </c>
      <c r="F185" s="303"/>
      <c r="G185" s="303"/>
      <c r="H185" s="303"/>
      <c r="I185" s="303"/>
      <c r="J185" s="304"/>
    </row>
    <row r="186" spans="1:11" ht="32.25" customHeight="1">
      <c r="A186" s="158"/>
      <c r="B186" s="391" t="s">
        <v>18</v>
      </c>
      <c r="C186" s="391"/>
      <c r="D186" s="391"/>
      <c r="E186" s="391"/>
      <c r="F186" s="391"/>
      <c r="G186" s="391"/>
      <c r="H186" s="391"/>
      <c r="I186" s="391"/>
      <c r="J186" s="391"/>
    </row>
    <row r="187" spans="1:11" ht="45" customHeight="1">
      <c r="A187" s="49"/>
      <c r="B187" s="52"/>
      <c r="C187" s="46"/>
      <c r="D187" s="46"/>
      <c r="E187" s="46"/>
      <c r="F187" s="46"/>
      <c r="G187" s="46"/>
      <c r="H187" s="46"/>
      <c r="I187" s="46"/>
      <c r="J187" s="33"/>
    </row>
    <row r="188" spans="1:11" s="107" customFormat="1" ht="15.75">
      <c r="A188" s="110"/>
      <c r="B188" s="111"/>
      <c r="C188" s="29"/>
      <c r="D188" s="29"/>
      <c r="E188" s="29"/>
      <c r="F188" s="29"/>
      <c r="H188" s="239"/>
      <c r="I188" s="239"/>
      <c r="J188" s="239"/>
    </row>
    <row r="189" spans="1:11" ht="15">
      <c r="A189" s="49"/>
      <c r="B189" s="50"/>
      <c r="C189" s="49"/>
      <c r="D189" s="33"/>
      <c r="E189" s="33"/>
      <c r="F189" s="33"/>
      <c r="G189" s="17"/>
      <c r="H189" s="50"/>
      <c r="I189" s="17"/>
      <c r="J189" s="17"/>
      <c r="K189" s="2"/>
    </row>
    <row r="190" spans="1:11" ht="15">
      <c r="A190" s="83"/>
      <c r="B190" s="84"/>
      <c r="C190" s="83"/>
      <c r="D190" s="83"/>
      <c r="E190" s="85"/>
      <c r="F190" s="85"/>
      <c r="G190" s="86"/>
      <c r="H190" s="84"/>
      <c r="I190" s="84"/>
      <c r="J190" s="84"/>
      <c r="K190" s="2"/>
    </row>
    <row r="191" spans="1:11" ht="15">
      <c r="A191" s="49"/>
      <c r="B191" s="50"/>
      <c r="C191" s="33"/>
      <c r="D191" s="33"/>
      <c r="E191" s="17"/>
      <c r="F191" s="17"/>
      <c r="G191" s="51"/>
      <c r="H191" s="50"/>
      <c r="I191" s="53"/>
      <c r="J191" s="53"/>
      <c r="K191" s="2"/>
    </row>
    <row r="192" spans="1:11" ht="18.75" customHeight="1">
      <c r="A192" s="244" t="s">
        <v>203</v>
      </c>
      <c r="B192" s="244"/>
      <c r="C192" s="244"/>
      <c r="D192" s="244"/>
      <c r="E192" s="244"/>
      <c r="F192" s="244"/>
      <c r="G192" s="244"/>
      <c r="H192" s="244"/>
      <c r="I192" s="244"/>
      <c r="J192" s="244"/>
    </row>
    <row r="193" spans="1:11" ht="14.25" customHeight="1">
      <c r="A193" s="244"/>
      <c r="B193" s="244"/>
      <c r="C193" s="244"/>
      <c r="D193" s="244"/>
      <c r="E193" s="244"/>
      <c r="F193" s="244"/>
      <c r="G193" s="244"/>
      <c r="H193" s="244"/>
      <c r="I193" s="244"/>
      <c r="J193" s="244"/>
    </row>
    <row r="194" spans="1:11" ht="34.5" customHeight="1">
      <c r="A194" s="48"/>
      <c r="B194" s="396" t="s">
        <v>202</v>
      </c>
      <c r="C194" s="396"/>
      <c r="D194" s="396"/>
      <c r="E194" s="396"/>
      <c r="F194" s="396"/>
      <c r="G194" s="396"/>
      <c r="H194" s="396"/>
      <c r="I194" s="396"/>
      <c r="J194" s="396"/>
    </row>
    <row r="195" spans="1:11" ht="20.25" customHeight="1">
      <c r="A195" s="48"/>
      <c r="B195" s="555" t="s">
        <v>204</v>
      </c>
      <c r="C195" s="555"/>
      <c r="D195" s="555"/>
      <c r="E195" s="555"/>
      <c r="F195" s="555"/>
      <c r="G195" s="555"/>
      <c r="H195" s="555"/>
      <c r="I195" s="555"/>
      <c r="J195" s="555"/>
    </row>
    <row r="196" spans="1:11" ht="17.25" customHeight="1">
      <c r="A196" s="33"/>
      <c r="B196" s="545" t="s">
        <v>254</v>
      </c>
      <c r="C196" s="545"/>
      <c r="D196" s="545"/>
      <c r="E196" s="545"/>
      <c r="F196" s="545"/>
      <c r="G196" s="545"/>
      <c r="H196" s="545"/>
      <c r="I196" s="17"/>
      <c r="J196" s="17"/>
    </row>
    <row r="197" spans="1:11" ht="33" customHeight="1">
      <c r="A197" s="101" t="s">
        <v>222</v>
      </c>
      <c r="B197" s="366" t="s">
        <v>453</v>
      </c>
      <c r="C197" s="366"/>
      <c r="D197" s="366"/>
      <c r="E197" s="366"/>
      <c r="F197" s="366"/>
      <c r="G197" s="366"/>
      <c r="H197" s="366"/>
      <c r="I197" s="366"/>
      <c r="J197" s="366"/>
    </row>
    <row r="198" spans="1:11" ht="33.75" customHeight="1">
      <c r="A198" s="47">
        <v>1.1000000000000001</v>
      </c>
      <c r="B198" s="365" t="s">
        <v>205</v>
      </c>
      <c r="C198" s="365"/>
      <c r="D198" s="365"/>
      <c r="E198" s="365"/>
      <c r="F198" s="365"/>
      <c r="G198" s="365"/>
      <c r="H198" s="365"/>
      <c r="I198" s="365"/>
      <c r="J198" s="365"/>
    </row>
    <row r="199" spans="1:11" ht="32.25" customHeight="1">
      <c r="A199" s="47">
        <v>1.2</v>
      </c>
      <c r="B199" s="365" t="s">
        <v>206</v>
      </c>
      <c r="C199" s="365"/>
      <c r="D199" s="365"/>
      <c r="E199" s="365"/>
      <c r="F199" s="365"/>
      <c r="G199" s="365"/>
      <c r="H199" s="365"/>
      <c r="I199" s="365"/>
      <c r="J199" s="365"/>
    </row>
    <row r="200" spans="1:11" ht="32.25" customHeight="1">
      <c r="A200" s="54">
        <v>1.3</v>
      </c>
      <c r="B200" s="365" t="s">
        <v>207</v>
      </c>
      <c r="C200" s="365"/>
      <c r="D200" s="365"/>
      <c r="E200" s="365"/>
      <c r="F200" s="365"/>
      <c r="G200" s="365"/>
      <c r="H200" s="365"/>
      <c r="I200" s="365"/>
      <c r="J200" s="365"/>
    </row>
    <row r="201" spans="1:11" ht="60" customHeight="1">
      <c r="A201" s="47">
        <v>1.4</v>
      </c>
      <c r="B201" s="365" t="s">
        <v>191</v>
      </c>
      <c r="C201" s="365"/>
      <c r="D201" s="365"/>
      <c r="E201" s="365"/>
      <c r="F201" s="365"/>
      <c r="G201" s="365"/>
      <c r="H201" s="365"/>
      <c r="I201" s="365"/>
      <c r="J201" s="365"/>
    </row>
    <row r="202" spans="1:11" ht="30" customHeight="1">
      <c r="A202" s="54" t="s">
        <v>158</v>
      </c>
      <c r="B202" s="365" t="s">
        <v>208</v>
      </c>
      <c r="C202" s="365"/>
      <c r="D202" s="365"/>
      <c r="E202" s="365"/>
      <c r="F202" s="365"/>
      <c r="G202" s="365"/>
      <c r="H202" s="365"/>
      <c r="I202" s="365"/>
      <c r="J202" s="365"/>
      <c r="K202" s="2"/>
    </row>
    <row r="203" spans="1:11" ht="20.25" customHeight="1">
      <c r="A203" s="96" t="s">
        <v>161</v>
      </c>
      <c r="B203" s="365" t="s">
        <v>631</v>
      </c>
      <c r="C203" s="365"/>
      <c r="D203" s="365"/>
      <c r="E203" s="365"/>
      <c r="F203" s="365"/>
      <c r="G203" s="365"/>
      <c r="H203" s="365"/>
      <c r="I203" s="365"/>
      <c r="J203" s="365"/>
      <c r="K203" s="9"/>
    </row>
    <row r="204" spans="1:11" s="33" customFormat="1" ht="30.75" customHeight="1">
      <c r="A204" s="95" t="s">
        <v>160</v>
      </c>
      <c r="B204" s="365" t="s">
        <v>209</v>
      </c>
      <c r="C204" s="365"/>
      <c r="D204" s="365"/>
      <c r="E204" s="365"/>
      <c r="F204" s="365"/>
      <c r="G204" s="365"/>
      <c r="H204" s="365"/>
      <c r="I204" s="365"/>
      <c r="J204" s="365"/>
    </row>
    <row r="205" spans="1:11" s="33" customFormat="1" ht="15">
      <c r="A205" s="87"/>
      <c r="B205" s="45"/>
      <c r="C205" s="45"/>
      <c r="D205" s="45"/>
      <c r="E205" s="45"/>
      <c r="F205" s="45"/>
      <c r="G205" s="45"/>
      <c r="H205" s="45"/>
      <c r="I205" s="45"/>
      <c r="J205" s="45"/>
    </row>
    <row r="206" spans="1:11" s="33" customFormat="1" ht="24">
      <c r="A206" s="87"/>
      <c r="B206" s="45"/>
      <c r="C206" s="45"/>
      <c r="D206" s="45"/>
      <c r="E206" s="45"/>
      <c r="F206" s="45"/>
      <c r="G206" s="45"/>
      <c r="H206" s="45"/>
      <c r="I206" s="45"/>
      <c r="J206" s="10" t="s">
        <v>474</v>
      </c>
    </row>
    <row r="207" spans="1:11" s="107" customFormat="1" ht="96.75" customHeight="1">
      <c r="A207" s="239" t="str">
        <f>A101</f>
        <v>(Signature of issuing authority with seal &amp; date )</v>
      </c>
      <c r="B207" s="239"/>
      <c r="C207" s="239"/>
      <c r="D207" s="239"/>
      <c r="E207" s="239"/>
      <c r="F207" s="240" t="str">
        <f>F101</f>
        <v>(Signature of Contractor with seal &amp; date )</v>
      </c>
      <c r="G207" s="240"/>
      <c r="H207" s="240"/>
      <c r="I207" s="240"/>
      <c r="J207" s="240"/>
      <c r="K207" s="106"/>
    </row>
    <row r="208" spans="1:11">
      <c r="A208" s="11"/>
      <c r="B208" s="10"/>
      <c r="C208" s="7"/>
      <c r="D208" s="7"/>
      <c r="E208" s="7"/>
      <c r="F208" s="7"/>
      <c r="G208" s="7"/>
      <c r="H208" s="7"/>
      <c r="I208" s="330"/>
      <c r="J208" s="330"/>
      <c r="K208" s="9"/>
    </row>
    <row r="209" spans="1:13" ht="47.25" customHeight="1">
      <c r="A209" s="94" t="s">
        <v>159</v>
      </c>
      <c r="B209" s="365" t="s">
        <v>13</v>
      </c>
      <c r="C209" s="365"/>
      <c r="D209" s="365"/>
      <c r="E209" s="365"/>
      <c r="F209" s="365"/>
      <c r="G209" s="365"/>
      <c r="H209" s="365"/>
      <c r="I209" s="365"/>
      <c r="J209" s="365"/>
      <c r="K209" s="2"/>
    </row>
    <row r="210" spans="1:13" ht="19.5" customHeight="1">
      <c r="A210" s="47">
        <v>1.5</v>
      </c>
      <c r="B210" s="365" t="s">
        <v>14</v>
      </c>
      <c r="C210" s="365"/>
      <c r="D210" s="365"/>
      <c r="E210" s="365"/>
      <c r="F210" s="365"/>
      <c r="G210" s="365"/>
      <c r="H210" s="365"/>
      <c r="I210" s="365"/>
      <c r="J210" s="365"/>
      <c r="K210" s="9"/>
    </row>
    <row r="211" spans="1:13" ht="19.5" customHeight="1">
      <c r="A211" s="47">
        <v>1.6</v>
      </c>
      <c r="B211" s="365" t="s">
        <v>15</v>
      </c>
      <c r="C211" s="365"/>
      <c r="D211" s="365"/>
      <c r="E211" s="365"/>
      <c r="F211" s="365"/>
      <c r="G211" s="365"/>
      <c r="H211" s="365"/>
      <c r="I211" s="365"/>
      <c r="J211" s="365"/>
      <c r="K211" s="9"/>
    </row>
    <row r="212" spans="1:13" ht="32.25" customHeight="1">
      <c r="A212" s="47">
        <v>1.7</v>
      </c>
      <c r="B212" s="365" t="s">
        <v>127</v>
      </c>
      <c r="C212" s="365"/>
      <c r="D212" s="365"/>
      <c r="E212" s="365"/>
      <c r="F212" s="365"/>
      <c r="G212" s="365"/>
      <c r="H212" s="365"/>
      <c r="I212" s="365"/>
      <c r="J212" s="365"/>
      <c r="K212" s="9"/>
    </row>
    <row r="213" spans="1:13" ht="17.25" customHeight="1">
      <c r="A213" s="47">
        <v>1.8</v>
      </c>
      <c r="B213" s="396" t="s">
        <v>478</v>
      </c>
      <c r="C213" s="365"/>
      <c r="D213" s="365"/>
      <c r="E213" s="365"/>
      <c r="F213" s="365"/>
      <c r="G213" s="365"/>
      <c r="H213" s="365"/>
      <c r="I213" s="365"/>
      <c r="J213" s="365"/>
      <c r="K213" s="2"/>
    </row>
    <row r="214" spans="1:13" ht="18" customHeight="1">
      <c r="A214" s="88" t="s">
        <v>223</v>
      </c>
      <c r="B214" s="366" t="s">
        <v>253</v>
      </c>
      <c r="C214" s="366"/>
      <c r="D214" s="366"/>
      <c r="E214" s="366"/>
      <c r="F214" s="366"/>
      <c r="G214" s="366"/>
      <c r="H214" s="366"/>
      <c r="I214" s="366"/>
      <c r="J214" s="366"/>
      <c r="K214" s="9"/>
    </row>
    <row r="215" spans="1:13" ht="45.75" customHeight="1">
      <c r="A215" s="47">
        <v>2.1</v>
      </c>
      <c r="B215" s="365" t="s">
        <v>632</v>
      </c>
      <c r="C215" s="365"/>
      <c r="D215" s="365"/>
      <c r="E215" s="365"/>
      <c r="F215" s="365"/>
      <c r="G215" s="365"/>
      <c r="H215" s="365"/>
      <c r="I215" s="365"/>
      <c r="J215" s="365"/>
      <c r="K215" s="9"/>
    </row>
    <row r="216" spans="1:13" ht="32.25" customHeight="1">
      <c r="A216" s="47">
        <v>2.2000000000000002</v>
      </c>
      <c r="B216" s="365" t="s">
        <v>211</v>
      </c>
      <c r="C216" s="365"/>
      <c r="D216" s="365"/>
      <c r="E216" s="365"/>
      <c r="F216" s="365"/>
      <c r="G216" s="365"/>
      <c r="H216" s="365"/>
      <c r="I216" s="365"/>
      <c r="J216" s="365"/>
      <c r="K216" s="2"/>
    </row>
    <row r="217" spans="1:13" ht="15">
      <c r="A217" s="47">
        <v>2.2999999999999998</v>
      </c>
      <c r="B217" s="365" t="s">
        <v>728</v>
      </c>
      <c r="C217" s="365"/>
      <c r="D217" s="365"/>
      <c r="E217" s="365"/>
      <c r="F217" s="365"/>
      <c r="G217" s="365"/>
      <c r="H217" s="365"/>
      <c r="I217" s="365"/>
      <c r="J217" s="365"/>
      <c r="K217" s="9"/>
    </row>
    <row r="218" spans="1:13" ht="15.75">
      <c r="A218" s="47" t="s">
        <v>605</v>
      </c>
      <c r="B218" s="365" t="s">
        <v>596</v>
      </c>
      <c r="C218" s="365"/>
      <c r="D218" s="365"/>
      <c r="E218" s="365"/>
      <c r="F218" s="365"/>
      <c r="G218" s="365"/>
      <c r="H218" s="365"/>
      <c r="I218" s="365"/>
      <c r="J218" s="365"/>
      <c r="K218" s="9"/>
    </row>
    <row r="219" spans="1:13" ht="30.75" customHeight="1">
      <c r="A219" s="47" t="s">
        <v>606</v>
      </c>
      <c r="B219" s="365" t="s">
        <v>625</v>
      </c>
      <c r="C219" s="365"/>
      <c r="D219" s="365"/>
      <c r="E219" s="365"/>
      <c r="F219" s="365"/>
      <c r="G219" s="365"/>
      <c r="H219" s="365"/>
      <c r="I219" s="365"/>
      <c r="J219" s="365"/>
      <c r="K219" s="9"/>
    </row>
    <row r="220" spans="1:13" ht="15">
      <c r="A220" s="47" t="s">
        <v>157</v>
      </c>
      <c r="B220" s="365" t="s">
        <v>604</v>
      </c>
      <c r="C220" s="365"/>
      <c r="D220" s="365"/>
      <c r="E220" s="365"/>
      <c r="F220" s="365"/>
      <c r="G220" s="365"/>
      <c r="H220" s="365"/>
      <c r="I220" s="365"/>
      <c r="J220" s="365"/>
      <c r="K220" s="9"/>
    </row>
    <row r="221" spans="1:13" ht="47.25" customHeight="1">
      <c r="A221" s="47">
        <v>2.4</v>
      </c>
      <c r="B221" s="365" t="s">
        <v>729</v>
      </c>
      <c r="C221" s="365"/>
      <c r="D221" s="365"/>
      <c r="E221" s="365"/>
      <c r="F221" s="365"/>
      <c r="G221" s="365"/>
      <c r="H221" s="365"/>
      <c r="I221" s="365"/>
      <c r="J221" s="365"/>
      <c r="K221" s="9"/>
      <c r="M221" s="2"/>
    </row>
    <row r="222" spans="1:13" ht="47.25" customHeight="1">
      <c r="A222" s="47">
        <v>2.5</v>
      </c>
      <c r="B222" s="365" t="s">
        <v>730</v>
      </c>
      <c r="C222" s="365"/>
      <c r="D222" s="365"/>
      <c r="E222" s="365"/>
      <c r="F222" s="365"/>
      <c r="G222" s="365"/>
      <c r="H222" s="365"/>
      <c r="I222" s="365"/>
      <c r="J222" s="365"/>
      <c r="K222" s="9"/>
    </row>
    <row r="223" spans="1:13" ht="77.25" customHeight="1">
      <c r="A223" s="47">
        <v>2.6</v>
      </c>
      <c r="B223" s="365" t="s">
        <v>164</v>
      </c>
      <c r="C223" s="365"/>
      <c r="D223" s="365"/>
      <c r="E223" s="365"/>
      <c r="F223" s="365"/>
      <c r="G223" s="365"/>
      <c r="H223" s="365"/>
      <c r="I223" s="365"/>
      <c r="J223" s="365"/>
      <c r="K223" s="9"/>
    </row>
    <row r="224" spans="1:13" ht="31.5" customHeight="1">
      <c r="A224" s="47">
        <v>2.7</v>
      </c>
      <c r="B224" s="365" t="s">
        <v>173</v>
      </c>
      <c r="C224" s="365"/>
      <c r="D224" s="365"/>
      <c r="E224" s="365"/>
      <c r="F224" s="365"/>
      <c r="G224" s="365"/>
      <c r="H224" s="365"/>
      <c r="I224" s="365"/>
      <c r="J224" s="365"/>
      <c r="K224" s="9"/>
    </row>
    <row r="225" spans="1:11" ht="18" customHeight="1">
      <c r="A225" s="89" t="s">
        <v>224</v>
      </c>
      <c r="B225" s="366" t="s">
        <v>281</v>
      </c>
      <c r="C225" s="366"/>
      <c r="D225" s="366"/>
      <c r="E225" s="366"/>
      <c r="F225" s="366"/>
      <c r="G225" s="366"/>
      <c r="H225" s="366"/>
      <c r="I225" s="366"/>
      <c r="J225" s="366"/>
      <c r="K225" s="9"/>
    </row>
    <row r="226" spans="1:11" ht="30" customHeight="1">
      <c r="A226" s="47">
        <v>3.1</v>
      </c>
      <c r="B226" s="365" t="s">
        <v>120</v>
      </c>
      <c r="C226" s="365"/>
      <c r="D226" s="365"/>
      <c r="E226" s="365"/>
      <c r="F226" s="365"/>
      <c r="G226" s="365"/>
      <c r="H226" s="365"/>
      <c r="I226" s="365"/>
      <c r="J226" s="365"/>
      <c r="K226" s="9"/>
    </row>
    <row r="227" spans="1:11" ht="15" customHeight="1">
      <c r="A227" s="47">
        <v>3.2</v>
      </c>
      <c r="B227" s="365" t="s">
        <v>80</v>
      </c>
      <c r="C227" s="365"/>
      <c r="D227" s="365"/>
      <c r="E227" s="365"/>
      <c r="F227" s="365"/>
      <c r="G227" s="365"/>
      <c r="H227" s="365"/>
      <c r="I227" s="365"/>
      <c r="J227" s="365"/>
      <c r="K227" s="9"/>
    </row>
    <row r="228" spans="1:11" ht="63" customHeight="1">
      <c r="A228" s="47">
        <v>3.3</v>
      </c>
      <c r="B228" s="365" t="s">
        <v>105</v>
      </c>
      <c r="C228" s="365"/>
      <c r="D228" s="365"/>
      <c r="E228" s="365"/>
      <c r="F228" s="365"/>
      <c r="G228" s="365"/>
      <c r="H228" s="365"/>
      <c r="I228" s="365"/>
      <c r="J228" s="365"/>
      <c r="K228" s="2"/>
    </row>
    <row r="229" spans="1:11" ht="15" customHeight="1">
      <c r="A229" s="47">
        <v>3.4</v>
      </c>
      <c r="B229" s="365" t="s">
        <v>165</v>
      </c>
      <c r="C229" s="365"/>
      <c r="D229" s="365"/>
      <c r="E229" s="365"/>
      <c r="F229" s="365"/>
      <c r="G229" s="365"/>
      <c r="H229" s="365"/>
      <c r="I229" s="365"/>
      <c r="J229" s="365"/>
      <c r="K229" s="9"/>
    </row>
    <row r="230" spans="1:11" ht="15" customHeight="1">
      <c r="A230" s="47">
        <v>3.5</v>
      </c>
      <c r="B230" s="365" t="s">
        <v>121</v>
      </c>
      <c r="C230" s="365"/>
      <c r="D230" s="365"/>
      <c r="E230" s="365"/>
      <c r="F230" s="365"/>
      <c r="G230" s="365"/>
      <c r="H230" s="365"/>
      <c r="I230" s="365"/>
      <c r="J230" s="365"/>
      <c r="K230" s="2"/>
    </row>
    <row r="231" spans="1:11" ht="15" customHeight="1">
      <c r="A231" s="47" t="s">
        <v>605</v>
      </c>
      <c r="B231" s="365" t="s">
        <v>612</v>
      </c>
      <c r="C231" s="365"/>
      <c r="D231" s="365"/>
      <c r="E231" s="365"/>
      <c r="F231" s="365"/>
      <c r="G231" s="365"/>
      <c r="H231" s="365"/>
      <c r="I231" s="365"/>
      <c r="J231" s="365"/>
      <c r="K231" s="9"/>
    </row>
    <row r="232" spans="1:11" ht="31.5" customHeight="1">
      <c r="A232" s="55" t="s">
        <v>606</v>
      </c>
      <c r="B232" s="365" t="s">
        <v>613</v>
      </c>
      <c r="C232" s="365"/>
      <c r="D232" s="365"/>
      <c r="E232" s="365"/>
      <c r="F232" s="365"/>
      <c r="G232" s="365"/>
      <c r="H232" s="365"/>
      <c r="I232" s="365"/>
      <c r="J232" s="365"/>
      <c r="K232" s="2"/>
    </row>
    <row r="233" spans="1:11" ht="15" customHeight="1">
      <c r="A233" s="55" t="s">
        <v>157</v>
      </c>
      <c r="B233" s="365" t="s">
        <v>614</v>
      </c>
      <c r="C233" s="365"/>
      <c r="D233" s="365"/>
      <c r="E233" s="365"/>
      <c r="F233" s="365"/>
      <c r="G233" s="365"/>
      <c r="H233" s="365"/>
      <c r="I233" s="365"/>
      <c r="J233" s="365"/>
      <c r="K233" s="9"/>
    </row>
    <row r="234" spans="1:11" ht="15" customHeight="1">
      <c r="A234" s="47" t="s">
        <v>476</v>
      </c>
      <c r="B234" s="365" t="s">
        <v>615</v>
      </c>
      <c r="C234" s="365"/>
      <c r="D234" s="365"/>
      <c r="E234" s="365"/>
      <c r="F234" s="365"/>
      <c r="G234" s="365"/>
      <c r="H234" s="365"/>
      <c r="I234" s="365"/>
      <c r="J234" s="365"/>
      <c r="K234" s="2"/>
    </row>
    <row r="235" spans="1:11" ht="15" customHeight="1">
      <c r="A235" s="55" t="s">
        <v>607</v>
      </c>
      <c r="B235" s="365" t="s">
        <v>106</v>
      </c>
      <c r="C235" s="365"/>
      <c r="D235" s="365"/>
      <c r="E235" s="365"/>
      <c r="F235" s="365"/>
      <c r="G235" s="365"/>
      <c r="H235" s="365"/>
      <c r="I235" s="365"/>
      <c r="J235" s="365"/>
      <c r="K235" s="9"/>
    </row>
    <row r="236" spans="1:11" ht="15" customHeight="1">
      <c r="A236" s="47" t="s">
        <v>608</v>
      </c>
      <c r="B236" s="365" t="s">
        <v>448</v>
      </c>
      <c r="C236" s="365"/>
      <c r="D236" s="365"/>
      <c r="E236" s="365"/>
      <c r="F236" s="365"/>
      <c r="G236" s="365"/>
      <c r="H236" s="365"/>
      <c r="I236" s="365"/>
      <c r="J236" s="365"/>
      <c r="K236" s="9"/>
    </row>
    <row r="237" spans="1:11" ht="15" customHeight="1">
      <c r="A237" s="55" t="s">
        <v>609</v>
      </c>
      <c r="B237" s="365" t="s">
        <v>616</v>
      </c>
      <c r="C237" s="365"/>
      <c r="D237" s="365"/>
      <c r="E237" s="365"/>
      <c r="F237" s="365"/>
      <c r="G237" s="365"/>
      <c r="H237" s="365"/>
      <c r="I237" s="365"/>
      <c r="J237" s="365"/>
      <c r="K237" s="2"/>
    </row>
    <row r="238" spans="1:11" ht="15" customHeight="1">
      <c r="A238" s="47" t="s">
        <v>610</v>
      </c>
      <c r="B238" s="365" t="s">
        <v>617</v>
      </c>
      <c r="C238" s="365"/>
      <c r="D238" s="365"/>
      <c r="E238" s="365"/>
      <c r="F238" s="365"/>
      <c r="G238" s="365"/>
      <c r="H238" s="365"/>
      <c r="I238" s="365"/>
      <c r="J238" s="365"/>
    </row>
    <row r="239" spans="1:11" ht="15">
      <c r="A239" s="47" t="s">
        <v>509</v>
      </c>
      <c r="B239" s="365" t="s">
        <v>618</v>
      </c>
      <c r="C239" s="365"/>
      <c r="D239" s="365"/>
      <c r="E239" s="365"/>
      <c r="F239" s="365"/>
      <c r="G239" s="365"/>
      <c r="H239" s="365"/>
      <c r="I239" s="365"/>
      <c r="J239" s="365"/>
    </row>
    <row r="240" spans="1:11" ht="15.75" customHeight="1">
      <c r="A240" s="54" t="s">
        <v>611</v>
      </c>
      <c r="B240" s="365" t="s">
        <v>449</v>
      </c>
      <c r="C240" s="365"/>
      <c r="D240" s="365"/>
      <c r="E240" s="365"/>
      <c r="F240" s="365"/>
      <c r="G240" s="365"/>
      <c r="H240" s="365"/>
      <c r="I240" s="365"/>
      <c r="J240" s="365"/>
    </row>
    <row r="241" spans="1:11" ht="24">
      <c r="J241" s="10" t="s">
        <v>474</v>
      </c>
    </row>
    <row r="242" spans="1:11" s="107" customFormat="1" ht="96.75" customHeight="1">
      <c r="A242" s="239" t="str">
        <f>A101</f>
        <v>(Signature of issuing authority with seal &amp; date )</v>
      </c>
      <c r="B242" s="239"/>
      <c r="C242" s="239"/>
      <c r="D242" s="239"/>
      <c r="E242" s="239"/>
      <c r="F242" s="240" t="str">
        <f>F101</f>
        <v>(Signature of Contractor with seal &amp; date )</v>
      </c>
      <c r="G242" s="240"/>
      <c r="H242" s="240"/>
      <c r="I242" s="240"/>
      <c r="J242" s="240"/>
      <c r="K242" s="106"/>
    </row>
    <row r="243" spans="1:11">
      <c r="A243" s="11"/>
      <c r="B243" s="10"/>
      <c r="C243" s="7"/>
      <c r="D243" s="7"/>
      <c r="E243" s="7"/>
      <c r="F243" s="7"/>
      <c r="G243" s="7"/>
      <c r="H243" s="7"/>
      <c r="I243" s="330"/>
      <c r="J243" s="330"/>
      <c r="K243" s="2"/>
    </row>
    <row r="244" spans="1:11" ht="6.75" customHeight="1">
      <c r="A244" s="31"/>
      <c r="B244" s="25"/>
      <c r="C244" s="25"/>
      <c r="D244" s="25"/>
      <c r="E244" s="25"/>
      <c r="F244" s="25"/>
      <c r="G244" s="25"/>
      <c r="H244" s="25"/>
      <c r="I244" s="25"/>
      <c r="J244" s="25"/>
      <c r="K244" s="9"/>
    </row>
    <row r="245" spans="1:11" ht="78.75" customHeight="1">
      <c r="A245" s="47">
        <v>3.6</v>
      </c>
      <c r="B245" s="365" t="s">
        <v>633</v>
      </c>
      <c r="C245" s="365"/>
      <c r="D245" s="365"/>
      <c r="E245" s="365"/>
      <c r="F245" s="365"/>
      <c r="G245" s="365"/>
      <c r="H245" s="365"/>
      <c r="I245" s="365"/>
      <c r="J245" s="365"/>
    </row>
    <row r="246" spans="1:11" ht="77.25" customHeight="1">
      <c r="A246" s="55">
        <v>3.7</v>
      </c>
      <c r="B246" s="365" t="s">
        <v>642</v>
      </c>
      <c r="C246" s="365"/>
      <c r="D246" s="365"/>
      <c r="E246" s="365"/>
      <c r="F246" s="365"/>
      <c r="G246" s="365"/>
      <c r="H246" s="365"/>
      <c r="I246" s="365"/>
      <c r="J246" s="365"/>
    </row>
    <row r="247" spans="1:11" ht="30" customHeight="1">
      <c r="A247" s="47">
        <v>3.8</v>
      </c>
      <c r="B247" s="365" t="s">
        <v>455</v>
      </c>
      <c r="C247" s="365"/>
      <c r="D247" s="365"/>
      <c r="E247" s="365"/>
      <c r="F247" s="365"/>
      <c r="G247" s="365"/>
      <c r="H247" s="365"/>
      <c r="I247" s="365"/>
      <c r="J247" s="365"/>
    </row>
    <row r="248" spans="1:11" ht="30" customHeight="1">
      <c r="A248" s="55">
        <v>3.9</v>
      </c>
      <c r="B248" s="365" t="s">
        <v>235</v>
      </c>
      <c r="C248" s="365"/>
      <c r="D248" s="365"/>
      <c r="E248" s="365"/>
      <c r="F248" s="365"/>
      <c r="G248" s="365"/>
      <c r="H248" s="365"/>
      <c r="I248" s="365"/>
      <c r="J248" s="365"/>
    </row>
    <row r="249" spans="1:11" ht="45" customHeight="1">
      <c r="A249" s="56">
        <v>3.1</v>
      </c>
      <c r="B249" s="365" t="s">
        <v>457</v>
      </c>
      <c r="C249" s="365"/>
      <c r="D249" s="365"/>
      <c r="E249" s="365"/>
      <c r="F249" s="365"/>
      <c r="G249" s="365"/>
      <c r="H249" s="365"/>
      <c r="I249" s="365"/>
      <c r="J249" s="365"/>
    </row>
    <row r="250" spans="1:11" ht="45.75" customHeight="1">
      <c r="A250" s="55">
        <v>3.11</v>
      </c>
      <c r="B250" s="365" t="s">
        <v>246</v>
      </c>
      <c r="C250" s="365"/>
      <c r="D250" s="365"/>
      <c r="E250" s="365"/>
      <c r="F250" s="365"/>
      <c r="G250" s="365"/>
      <c r="H250" s="365"/>
      <c r="I250" s="365"/>
      <c r="J250" s="365"/>
    </row>
    <row r="251" spans="1:11" ht="48.6" customHeight="1">
      <c r="A251" s="47">
        <v>3.12</v>
      </c>
      <c r="B251" s="365" t="s">
        <v>458</v>
      </c>
      <c r="C251" s="365"/>
      <c r="D251" s="365"/>
      <c r="E251" s="365"/>
      <c r="F251" s="365"/>
      <c r="G251" s="365"/>
      <c r="H251" s="365"/>
      <c r="I251" s="365"/>
      <c r="J251" s="365"/>
    </row>
    <row r="252" spans="1:11" ht="60.75" customHeight="1">
      <c r="A252" s="47">
        <v>3.13</v>
      </c>
      <c r="B252" s="365" t="s">
        <v>214</v>
      </c>
      <c r="C252" s="365"/>
      <c r="D252" s="365"/>
      <c r="E252" s="365"/>
      <c r="F252" s="365"/>
      <c r="G252" s="365"/>
      <c r="H252" s="365"/>
      <c r="I252" s="365"/>
      <c r="J252" s="365"/>
    </row>
    <row r="253" spans="1:11" s="28" customFormat="1" ht="15.75" customHeight="1">
      <c r="A253" s="89" t="s">
        <v>128</v>
      </c>
      <c r="B253" s="288" t="s">
        <v>247</v>
      </c>
      <c r="C253" s="288"/>
      <c r="D253" s="288"/>
      <c r="E253" s="288"/>
      <c r="F253" s="288"/>
      <c r="G253" s="288"/>
      <c r="H253" s="288"/>
      <c r="I253" s="288"/>
      <c r="J253" s="288"/>
    </row>
    <row r="254" spans="1:11" s="28" customFormat="1" ht="29.25" customHeight="1">
      <c r="A254" s="57">
        <v>4.0999999999999996</v>
      </c>
      <c r="B254" s="283" t="s">
        <v>459</v>
      </c>
      <c r="C254" s="283"/>
      <c r="D254" s="283"/>
      <c r="E254" s="283"/>
      <c r="F254" s="283"/>
      <c r="G254" s="283"/>
      <c r="H254" s="283"/>
      <c r="I254" s="283"/>
      <c r="J254" s="283"/>
    </row>
    <row r="255" spans="1:11" s="28" customFormat="1" ht="42.75" customHeight="1">
      <c r="A255" s="58">
        <v>4.2</v>
      </c>
      <c r="B255" s="283" t="s">
        <v>282</v>
      </c>
      <c r="C255" s="283"/>
      <c r="D255" s="283"/>
      <c r="E255" s="283"/>
      <c r="F255" s="283"/>
      <c r="G255" s="283"/>
      <c r="H255" s="283"/>
      <c r="I255" s="283"/>
      <c r="J255" s="283"/>
    </row>
    <row r="256" spans="1:11" s="28" customFormat="1" ht="28.5" customHeight="1">
      <c r="A256" s="57">
        <v>4.3</v>
      </c>
      <c r="B256" s="283" t="s">
        <v>460</v>
      </c>
      <c r="C256" s="283"/>
      <c r="D256" s="283"/>
      <c r="E256" s="283"/>
      <c r="F256" s="283"/>
      <c r="G256" s="283"/>
      <c r="H256" s="283"/>
      <c r="I256" s="283"/>
      <c r="J256" s="283"/>
    </row>
    <row r="257" spans="1:11" s="28" customFormat="1" ht="15" customHeight="1">
      <c r="A257" s="58">
        <v>4.4000000000000004</v>
      </c>
      <c r="B257" s="283" t="s">
        <v>502</v>
      </c>
      <c r="C257" s="283"/>
      <c r="D257" s="283"/>
      <c r="E257" s="283"/>
      <c r="F257" s="283"/>
      <c r="G257" s="283"/>
      <c r="H257" s="283"/>
      <c r="I257" s="283"/>
      <c r="J257" s="283"/>
    </row>
    <row r="258" spans="1:11" s="28" customFormat="1" ht="108.75" customHeight="1">
      <c r="A258" s="54">
        <v>4.5</v>
      </c>
      <c r="B258" s="536" t="s">
        <v>733</v>
      </c>
      <c r="C258" s="537"/>
      <c r="D258" s="537"/>
      <c r="E258" s="537"/>
      <c r="F258" s="537"/>
      <c r="G258" s="537"/>
      <c r="H258" s="537"/>
      <c r="I258" s="537"/>
      <c r="J258" s="537"/>
    </row>
    <row r="259" spans="1:11" s="28" customFormat="1" ht="18.75" customHeight="1">
      <c r="A259" s="54"/>
      <c r="B259" s="224"/>
      <c r="C259" s="225"/>
      <c r="D259" s="281" t="s">
        <v>735</v>
      </c>
      <c r="E259" s="281"/>
      <c r="F259" s="281"/>
      <c r="G259" s="225"/>
      <c r="H259" s="225"/>
      <c r="I259" s="225"/>
      <c r="J259" s="225"/>
    </row>
    <row r="260" spans="1:11" s="28" customFormat="1" ht="30.75" customHeight="1">
      <c r="A260" s="58">
        <v>4.5999999999999996</v>
      </c>
      <c r="B260" s="283" t="s">
        <v>461</v>
      </c>
      <c r="C260" s="283"/>
      <c r="D260" s="283"/>
      <c r="E260" s="283"/>
      <c r="F260" s="283"/>
      <c r="G260" s="283"/>
      <c r="H260" s="283"/>
      <c r="I260" s="283"/>
      <c r="J260" s="283"/>
    </row>
    <row r="261" spans="1:11" s="28" customFormat="1" ht="15.75" customHeight="1">
      <c r="A261" s="90" t="s">
        <v>129</v>
      </c>
      <c r="B261" s="288" t="s">
        <v>622</v>
      </c>
      <c r="C261" s="288"/>
      <c r="D261" s="288"/>
      <c r="E261" s="288"/>
      <c r="F261" s="288"/>
      <c r="G261" s="288"/>
      <c r="H261" s="288"/>
      <c r="I261" s="288"/>
      <c r="J261" s="288"/>
    </row>
    <row r="262" spans="1:11" s="28" customFormat="1" ht="28.5" customHeight="1">
      <c r="A262" s="58">
        <v>5.0999999999999996</v>
      </c>
      <c r="B262" s="283" t="s">
        <v>623</v>
      </c>
      <c r="C262" s="283"/>
      <c r="D262" s="283"/>
      <c r="E262" s="283"/>
      <c r="F262" s="283"/>
      <c r="G262" s="283"/>
      <c r="H262" s="283"/>
      <c r="I262" s="283"/>
      <c r="J262" s="283"/>
    </row>
    <row r="263" spans="1:11" s="28" customFormat="1" ht="28.5" customHeight="1">
      <c r="A263" s="58">
        <v>5.2</v>
      </c>
      <c r="B263" s="283" t="s">
        <v>283</v>
      </c>
      <c r="C263" s="283"/>
      <c r="D263" s="283"/>
      <c r="E263" s="283"/>
      <c r="F263" s="283"/>
      <c r="G263" s="283"/>
      <c r="H263" s="283"/>
      <c r="I263" s="283"/>
      <c r="J263" s="283"/>
    </row>
    <row r="264" spans="1:11" s="28" customFormat="1" ht="28.5" customHeight="1">
      <c r="A264" s="58">
        <v>5.3</v>
      </c>
      <c r="B264" s="283" t="s">
        <v>624</v>
      </c>
      <c r="C264" s="283"/>
      <c r="D264" s="283"/>
      <c r="E264" s="283"/>
      <c r="F264" s="283"/>
      <c r="G264" s="283"/>
      <c r="H264" s="283"/>
      <c r="I264" s="283"/>
      <c r="J264" s="283"/>
    </row>
    <row r="265" spans="1:11" s="28" customFormat="1" ht="15.75" customHeight="1">
      <c r="A265" s="58">
        <v>5.4</v>
      </c>
      <c r="B265" s="288" t="s">
        <v>248</v>
      </c>
      <c r="C265" s="288"/>
      <c r="D265" s="288"/>
      <c r="E265" s="288"/>
      <c r="F265" s="288"/>
      <c r="G265" s="288"/>
      <c r="H265" s="288"/>
      <c r="I265" s="288"/>
      <c r="J265" s="288"/>
    </row>
    <row r="266" spans="1:11" s="28" customFormat="1" ht="29.25" customHeight="1">
      <c r="A266" s="58"/>
      <c r="B266" s="366" t="s">
        <v>249</v>
      </c>
      <c r="C266" s="283"/>
      <c r="D266" s="283"/>
      <c r="E266" s="283"/>
      <c r="F266" s="283"/>
      <c r="G266" s="283"/>
      <c r="H266" s="283"/>
      <c r="I266" s="283"/>
      <c r="J266" s="283"/>
    </row>
    <row r="267" spans="1:11" s="28" customFormat="1" ht="29.25" customHeight="1">
      <c r="A267" s="58">
        <v>5.5</v>
      </c>
      <c r="B267" s="283" t="s">
        <v>462</v>
      </c>
      <c r="C267" s="283"/>
      <c r="D267" s="283"/>
      <c r="E267" s="283"/>
      <c r="F267" s="283"/>
      <c r="G267" s="283"/>
      <c r="H267" s="283"/>
      <c r="I267" s="283"/>
      <c r="J267" s="283"/>
    </row>
    <row r="268" spans="1:11" ht="34.5" customHeight="1">
      <c r="A268" s="58">
        <v>5.6</v>
      </c>
      <c r="B268" s="283" t="s">
        <v>646</v>
      </c>
      <c r="C268" s="283"/>
      <c r="D268" s="283"/>
      <c r="E268" s="283"/>
      <c r="F268" s="283"/>
      <c r="G268" s="283"/>
      <c r="H268" s="283"/>
      <c r="I268" s="283"/>
      <c r="J268" s="283"/>
    </row>
    <row r="269" spans="1:11" ht="24">
      <c r="J269" s="10" t="s">
        <v>474</v>
      </c>
    </row>
    <row r="270" spans="1:11" s="107" customFormat="1" ht="63" customHeight="1">
      <c r="A270" s="239" t="str">
        <f>A101</f>
        <v>(Signature of issuing authority with seal &amp; date )</v>
      </c>
      <c r="B270" s="239"/>
      <c r="C270" s="239"/>
      <c r="D270" s="239"/>
      <c r="E270" s="239"/>
      <c r="F270" s="240" t="str">
        <f>F101</f>
        <v>(Signature of Contractor with seal &amp; date )</v>
      </c>
      <c r="G270" s="240"/>
      <c r="H270" s="240"/>
      <c r="I270" s="240"/>
      <c r="J270" s="240"/>
      <c r="K270" s="106"/>
    </row>
    <row r="271" spans="1:11" s="28" customFormat="1" ht="16.5" customHeight="1">
      <c r="A271" s="90" t="s">
        <v>130</v>
      </c>
      <c r="B271" s="369" t="s">
        <v>250</v>
      </c>
      <c r="C271" s="369"/>
      <c r="D271" s="369"/>
      <c r="E271" s="369"/>
      <c r="F271" s="369"/>
      <c r="G271" s="369"/>
      <c r="H271" s="369"/>
      <c r="I271" s="369"/>
      <c r="J271" s="369"/>
    </row>
    <row r="272" spans="1:11" s="28" customFormat="1" ht="33.75" customHeight="1">
      <c r="A272" s="58"/>
      <c r="B272" s="365" t="s">
        <v>454</v>
      </c>
      <c r="C272" s="283"/>
      <c r="D272" s="283"/>
      <c r="E272" s="283"/>
      <c r="F272" s="283"/>
      <c r="G272" s="283"/>
      <c r="H272" s="283"/>
      <c r="I272" s="283"/>
      <c r="J272" s="283"/>
    </row>
    <row r="273" spans="1:11" ht="15.75" customHeight="1">
      <c r="A273" s="90" t="s">
        <v>131</v>
      </c>
      <c r="B273" s="288" t="s">
        <v>251</v>
      </c>
      <c r="C273" s="288"/>
      <c r="D273" s="288"/>
      <c r="E273" s="288"/>
      <c r="F273" s="288"/>
      <c r="G273" s="288"/>
      <c r="H273" s="288"/>
      <c r="I273" s="288"/>
      <c r="J273" s="288"/>
    </row>
    <row r="274" spans="1:11" ht="44.25" customHeight="1">
      <c r="A274" s="58">
        <v>7.1</v>
      </c>
      <c r="B274" s="283" t="s">
        <v>296</v>
      </c>
      <c r="C274" s="283"/>
      <c r="D274" s="283"/>
      <c r="E274" s="283"/>
      <c r="F274" s="283"/>
      <c r="G274" s="283"/>
      <c r="H274" s="283"/>
      <c r="I274" s="283"/>
      <c r="J274" s="283"/>
    </row>
    <row r="275" spans="1:11" ht="15" customHeight="1">
      <c r="A275" s="58">
        <v>7.2</v>
      </c>
      <c r="B275" s="283" t="s">
        <v>503</v>
      </c>
      <c r="C275" s="283"/>
      <c r="D275" s="283"/>
      <c r="E275" s="283"/>
      <c r="F275" s="283"/>
      <c r="G275" s="283"/>
      <c r="H275" s="283"/>
      <c r="I275" s="283"/>
      <c r="J275" s="283"/>
    </row>
    <row r="276" spans="1:11" ht="15.75">
      <c r="A276" s="58">
        <v>7.3</v>
      </c>
      <c r="B276" s="283" t="s">
        <v>508</v>
      </c>
      <c r="C276" s="283"/>
      <c r="D276" s="283"/>
      <c r="E276" s="283"/>
      <c r="F276" s="283"/>
      <c r="G276" s="283"/>
      <c r="H276" s="283"/>
      <c r="I276" s="283"/>
      <c r="J276" s="283"/>
    </row>
    <row r="277" spans="1:11" ht="45" customHeight="1">
      <c r="A277" s="58">
        <v>7.4</v>
      </c>
      <c r="B277" s="283" t="s">
        <v>626</v>
      </c>
      <c r="C277" s="283"/>
      <c r="D277" s="283"/>
      <c r="E277" s="283"/>
      <c r="F277" s="283"/>
      <c r="G277" s="283"/>
      <c r="H277" s="283"/>
      <c r="I277" s="283"/>
      <c r="J277" s="283"/>
    </row>
    <row r="278" spans="1:11" ht="17.25" customHeight="1">
      <c r="A278" s="90" t="s">
        <v>132</v>
      </c>
      <c r="B278" s="288" t="s">
        <v>252</v>
      </c>
      <c r="C278" s="288"/>
      <c r="D278" s="288"/>
      <c r="E278" s="288"/>
      <c r="F278" s="288"/>
      <c r="G278" s="288"/>
      <c r="H278" s="288"/>
      <c r="I278" s="288"/>
      <c r="J278" s="288"/>
    </row>
    <row r="279" spans="1:11" ht="28.5" customHeight="1">
      <c r="A279" s="58"/>
      <c r="B279" s="283" t="s">
        <v>644</v>
      </c>
      <c r="C279" s="283"/>
      <c r="D279" s="283"/>
      <c r="E279" s="283"/>
      <c r="F279" s="283"/>
      <c r="G279" s="283"/>
      <c r="H279" s="283"/>
      <c r="I279" s="283"/>
      <c r="J279" s="283"/>
    </row>
    <row r="280" spans="1:11" ht="16.5" customHeight="1">
      <c r="A280" s="90" t="s">
        <v>133</v>
      </c>
      <c r="B280" s="288" t="s">
        <v>215</v>
      </c>
      <c r="C280" s="288"/>
      <c r="D280" s="288"/>
      <c r="E280" s="288"/>
      <c r="F280" s="288"/>
      <c r="G280" s="288"/>
      <c r="H280" s="288"/>
      <c r="I280" s="288"/>
      <c r="J280" s="288"/>
    </row>
    <row r="281" spans="1:11" ht="183" customHeight="1">
      <c r="A281" s="58">
        <v>9.1</v>
      </c>
      <c r="B281" s="373" t="s">
        <v>736</v>
      </c>
      <c r="C281" s="374"/>
      <c r="D281" s="374"/>
      <c r="E281" s="374"/>
      <c r="F281" s="374"/>
      <c r="G281" s="374"/>
      <c r="H281" s="374"/>
      <c r="I281" s="374"/>
      <c r="J281" s="374"/>
    </row>
    <row r="282" spans="1:11" ht="29.25" customHeight="1">
      <c r="A282" s="58">
        <v>9.1999999999999993</v>
      </c>
      <c r="B282" s="364" t="s">
        <v>647</v>
      </c>
      <c r="C282" s="364"/>
      <c r="D282" s="364"/>
      <c r="E282" s="364"/>
      <c r="F282" s="364"/>
      <c r="G282" s="364"/>
      <c r="H282" s="364"/>
      <c r="I282" s="364"/>
      <c r="J282" s="364"/>
    </row>
    <row r="283" spans="1:11" ht="16.5" customHeight="1">
      <c r="A283" s="90" t="s">
        <v>140</v>
      </c>
      <c r="B283" s="366" t="s">
        <v>734</v>
      </c>
      <c r="C283" s="288"/>
      <c r="D283" s="288"/>
      <c r="E283" s="288"/>
      <c r="F283" s="288"/>
      <c r="G283" s="288"/>
      <c r="H283" s="288"/>
      <c r="I283" s="288"/>
      <c r="J283" s="288"/>
    </row>
    <row r="284" spans="1:11" ht="30" customHeight="1">
      <c r="A284" s="58">
        <v>10.1</v>
      </c>
      <c r="B284" s="266" t="s">
        <v>686</v>
      </c>
      <c r="C284" s="364"/>
      <c r="D284" s="364"/>
      <c r="E284" s="364"/>
      <c r="F284" s="364"/>
      <c r="G284" s="364"/>
      <c r="H284" s="364"/>
      <c r="I284" s="364"/>
      <c r="J284" s="364"/>
    </row>
    <row r="285" spans="1:11" ht="30" customHeight="1">
      <c r="A285" s="58">
        <v>10.199999999999999</v>
      </c>
      <c r="B285" s="283" t="s">
        <v>228</v>
      </c>
      <c r="C285" s="283"/>
      <c r="D285" s="283"/>
      <c r="E285" s="283"/>
      <c r="F285" s="283"/>
      <c r="G285" s="283"/>
      <c r="H285" s="283"/>
      <c r="I285" s="283"/>
      <c r="J285" s="283"/>
    </row>
    <row r="286" spans="1:11" ht="15" customHeight="1">
      <c r="A286" s="58">
        <v>10.3</v>
      </c>
      <c r="B286" s="283" t="s">
        <v>229</v>
      </c>
      <c r="C286" s="283"/>
      <c r="D286" s="283"/>
      <c r="E286" s="283"/>
      <c r="F286" s="283"/>
      <c r="G286" s="283"/>
      <c r="H286" s="283"/>
      <c r="I286" s="283"/>
      <c r="J286" s="283"/>
    </row>
    <row r="287" spans="1:11" ht="29.25" customHeight="1">
      <c r="A287" s="58">
        <v>10.4</v>
      </c>
      <c r="B287" s="283" t="s">
        <v>230</v>
      </c>
      <c r="C287" s="283"/>
      <c r="D287" s="283"/>
      <c r="E287" s="283"/>
      <c r="F287" s="283"/>
      <c r="G287" s="283"/>
      <c r="H287" s="283"/>
      <c r="I287" s="283"/>
      <c r="J287" s="283"/>
      <c r="K287" s="2"/>
    </row>
    <row r="288" spans="1:11" ht="47.25" customHeight="1">
      <c r="A288" s="58">
        <v>10.5</v>
      </c>
      <c r="B288" s="283" t="s">
        <v>463</v>
      </c>
      <c r="C288" s="283"/>
      <c r="D288" s="283"/>
      <c r="E288" s="283"/>
      <c r="F288" s="283"/>
      <c r="G288" s="283"/>
      <c r="H288" s="283"/>
      <c r="I288" s="283"/>
      <c r="J288" s="283"/>
      <c r="K288" s="2"/>
    </row>
    <row r="289" spans="1:12" ht="29.25" customHeight="1">
      <c r="A289" s="58">
        <v>10.6</v>
      </c>
      <c r="B289" s="283" t="s">
        <v>234</v>
      </c>
      <c r="C289" s="283"/>
      <c r="D289" s="283"/>
      <c r="E289" s="283"/>
      <c r="F289" s="283"/>
      <c r="G289" s="283"/>
      <c r="H289" s="283"/>
      <c r="I289" s="283"/>
      <c r="J289" s="283"/>
      <c r="K289" s="2"/>
    </row>
    <row r="290" spans="1:12" ht="44.25" customHeight="1">
      <c r="A290" s="58">
        <v>10.7</v>
      </c>
      <c r="B290" s="365" t="s">
        <v>687</v>
      </c>
      <c r="C290" s="283"/>
      <c r="D290" s="283"/>
      <c r="E290" s="283"/>
      <c r="F290" s="283"/>
      <c r="G290" s="283"/>
      <c r="H290" s="283"/>
      <c r="I290" s="283"/>
      <c r="J290" s="283"/>
      <c r="K290" s="2"/>
      <c r="L290" s="126"/>
    </row>
    <row r="291" spans="1:12" ht="15">
      <c r="A291" s="58" t="s">
        <v>116</v>
      </c>
      <c r="B291" s="283" t="s">
        <v>621</v>
      </c>
      <c r="C291" s="283"/>
      <c r="D291" s="283"/>
      <c r="E291" s="283"/>
      <c r="F291" s="283"/>
      <c r="G291" s="283"/>
      <c r="H291" s="283"/>
      <c r="I291" s="283"/>
      <c r="J291" s="283"/>
      <c r="K291" s="2"/>
    </row>
    <row r="292" spans="1:12" ht="31.5" customHeight="1">
      <c r="A292" s="55" t="s">
        <v>605</v>
      </c>
      <c r="B292" s="283" t="s">
        <v>619</v>
      </c>
      <c r="C292" s="283"/>
      <c r="D292" s="283"/>
      <c r="E292" s="283"/>
      <c r="F292" s="283"/>
      <c r="G292" s="283"/>
      <c r="H292" s="283"/>
      <c r="I292" s="283"/>
      <c r="J292" s="283"/>
      <c r="K292" s="2"/>
    </row>
    <row r="293" spans="1:12" ht="15">
      <c r="A293" s="55" t="s">
        <v>606</v>
      </c>
      <c r="B293" s="283" t="s">
        <v>212</v>
      </c>
      <c r="C293" s="283"/>
      <c r="D293" s="283"/>
      <c r="E293" s="283"/>
      <c r="F293" s="283"/>
      <c r="G293" s="283"/>
      <c r="H293" s="283"/>
      <c r="I293" s="283"/>
      <c r="J293" s="283"/>
      <c r="K293" s="2"/>
    </row>
    <row r="294" spans="1:12" ht="15">
      <c r="A294" s="55" t="s">
        <v>157</v>
      </c>
      <c r="B294" s="283" t="s">
        <v>620</v>
      </c>
      <c r="C294" s="283"/>
      <c r="D294" s="283"/>
      <c r="E294" s="283"/>
      <c r="F294" s="283"/>
      <c r="G294" s="283"/>
      <c r="H294" s="283"/>
      <c r="I294" s="283"/>
      <c r="J294" s="283"/>
      <c r="K294" s="2"/>
    </row>
    <row r="295" spans="1:12" ht="15">
      <c r="A295" s="55" t="s">
        <v>476</v>
      </c>
      <c r="B295" s="283" t="s">
        <v>213</v>
      </c>
      <c r="C295" s="283"/>
      <c r="D295" s="283"/>
      <c r="E295" s="283"/>
      <c r="F295" s="283"/>
      <c r="G295" s="283"/>
      <c r="H295" s="283"/>
      <c r="I295" s="283"/>
      <c r="J295" s="283"/>
      <c r="K295" s="2"/>
    </row>
    <row r="296" spans="1:12" ht="15" customHeight="1">
      <c r="A296" s="58">
        <v>10.9</v>
      </c>
      <c r="B296" s="283" t="s">
        <v>464</v>
      </c>
      <c r="C296" s="283"/>
      <c r="D296" s="283"/>
      <c r="E296" s="283"/>
      <c r="F296" s="283"/>
      <c r="G296" s="283"/>
      <c r="H296" s="283"/>
      <c r="I296" s="283"/>
      <c r="J296" s="283"/>
      <c r="K296" s="2"/>
    </row>
    <row r="297" spans="1:12" ht="29.25" customHeight="1">
      <c r="A297" s="238">
        <v>10.1</v>
      </c>
      <c r="B297" s="283" t="s">
        <v>122</v>
      </c>
      <c r="C297" s="283"/>
      <c r="D297" s="283"/>
      <c r="E297" s="283"/>
      <c r="F297" s="283"/>
      <c r="G297" s="283"/>
      <c r="H297" s="283"/>
      <c r="I297" s="283"/>
      <c r="J297" s="283"/>
      <c r="K297" s="2"/>
    </row>
    <row r="298" spans="1:12" ht="76.5" customHeight="1">
      <c r="A298" s="104" t="s">
        <v>117</v>
      </c>
      <c r="B298" s="283" t="s">
        <v>118</v>
      </c>
      <c r="C298" s="283"/>
      <c r="D298" s="283"/>
      <c r="E298" s="283"/>
      <c r="F298" s="283"/>
      <c r="G298" s="283"/>
      <c r="H298" s="283"/>
      <c r="I298" s="283"/>
      <c r="J298" s="283"/>
      <c r="K298" s="2"/>
    </row>
    <row r="299" spans="1:12" ht="32.25" customHeight="1">
      <c r="A299" s="104" t="s">
        <v>141</v>
      </c>
      <c r="B299" s="283" t="s">
        <v>300</v>
      </c>
      <c r="C299" s="283"/>
      <c r="D299" s="283"/>
      <c r="E299" s="283"/>
      <c r="F299" s="283"/>
      <c r="G299" s="283"/>
      <c r="H299" s="283"/>
      <c r="I299" s="283"/>
      <c r="J299" s="283"/>
      <c r="K299" s="2"/>
    </row>
    <row r="300" spans="1:12" ht="28.5" customHeight="1">
      <c r="A300" s="104" t="s">
        <v>142</v>
      </c>
      <c r="B300" s="283" t="s">
        <v>123</v>
      </c>
      <c r="C300" s="283"/>
      <c r="D300" s="283"/>
      <c r="E300" s="283"/>
      <c r="F300" s="283"/>
      <c r="G300" s="283"/>
      <c r="H300" s="283"/>
      <c r="I300" s="283"/>
      <c r="J300" s="283"/>
      <c r="K300" s="2"/>
    </row>
    <row r="301" spans="1:12" ht="75" customHeight="1">
      <c r="A301" s="104">
        <v>13</v>
      </c>
      <c r="B301" s="283" t="s">
        <v>648</v>
      </c>
      <c r="C301" s="283"/>
      <c r="D301" s="283"/>
      <c r="E301" s="283"/>
      <c r="F301" s="283"/>
      <c r="G301" s="283"/>
      <c r="H301" s="283"/>
      <c r="I301" s="283"/>
      <c r="J301" s="283"/>
      <c r="K301" s="2"/>
    </row>
    <row r="302" spans="1:12" ht="14.25" customHeight="1">
      <c r="J302" s="10"/>
    </row>
    <row r="303" spans="1:12" s="107" customFormat="1" ht="15.75">
      <c r="A303" s="239" t="str">
        <f>A101</f>
        <v>(Signature of issuing authority with seal &amp; date )</v>
      </c>
      <c r="B303" s="239"/>
      <c r="C303" s="239"/>
      <c r="D303" s="239"/>
      <c r="E303" s="239"/>
      <c r="F303" s="240" t="str">
        <f>F101</f>
        <v>(Signature of Contractor with seal &amp; date )</v>
      </c>
      <c r="G303" s="240"/>
      <c r="H303" s="240"/>
      <c r="I303" s="240"/>
      <c r="J303" s="240"/>
      <c r="K303" s="106"/>
    </row>
    <row r="304" spans="1:12" ht="13.5" customHeight="1">
      <c r="A304" s="3"/>
      <c r="B304" s="59"/>
      <c r="C304" s="30"/>
      <c r="D304" s="30"/>
      <c r="E304" s="30"/>
      <c r="F304" s="30"/>
      <c r="G304" s="30"/>
      <c r="H304" s="30"/>
      <c r="I304" s="367"/>
      <c r="J304" s="367"/>
    </row>
    <row r="305" spans="1:11" ht="15.75">
      <c r="A305" s="244" t="s">
        <v>166</v>
      </c>
      <c r="B305" s="244"/>
      <c r="C305" s="244"/>
      <c r="D305" s="244"/>
      <c r="E305" s="244"/>
      <c r="F305" s="244"/>
      <c r="G305" s="244"/>
      <c r="H305" s="244"/>
      <c r="I305" s="244"/>
      <c r="J305" s="244"/>
      <c r="K305" s="2"/>
    </row>
    <row r="306" spans="1:11" ht="14.25">
      <c r="A306" s="284" t="s">
        <v>167</v>
      </c>
      <c r="B306" s="284"/>
      <c r="C306" s="284"/>
      <c r="D306" s="284"/>
      <c r="E306" s="284"/>
      <c r="F306" s="284"/>
      <c r="G306" s="284"/>
      <c r="H306" s="284"/>
      <c r="I306" s="284"/>
      <c r="J306" s="284"/>
      <c r="K306" s="2"/>
    </row>
    <row r="307" spans="1:11" ht="31.5" customHeight="1">
      <c r="A307" s="134" t="s">
        <v>222</v>
      </c>
      <c r="B307" s="296" t="s">
        <v>16</v>
      </c>
      <c r="C307" s="296"/>
      <c r="D307" s="296"/>
      <c r="E307" s="296"/>
      <c r="F307" s="296"/>
      <c r="G307" s="296"/>
      <c r="H307" s="296"/>
      <c r="I307" s="296"/>
      <c r="J307" s="296"/>
      <c r="K307" s="2"/>
    </row>
    <row r="308" spans="1:11" ht="16.5" customHeight="1">
      <c r="A308" s="134" t="s">
        <v>223</v>
      </c>
      <c r="B308" s="363" t="s">
        <v>737</v>
      </c>
      <c r="C308" s="363"/>
      <c r="D308" s="363"/>
      <c r="E308" s="363"/>
      <c r="F308" s="363"/>
      <c r="G308" s="363"/>
      <c r="H308" s="363"/>
      <c r="I308" s="363"/>
      <c r="J308" s="363"/>
      <c r="K308" s="2"/>
    </row>
    <row r="309" spans="1:11" ht="45.75" customHeight="1">
      <c r="A309" s="134" t="s">
        <v>224</v>
      </c>
      <c r="B309" s="318" t="s">
        <v>24</v>
      </c>
      <c r="C309" s="318"/>
      <c r="D309" s="318"/>
      <c r="E309" s="318"/>
      <c r="F309" s="318"/>
      <c r="G309" s="318"/>
      <c r="H309" s="318"/>
      <c r="I309" s="318"/>
      <c r="J309" s="318"/>
      <c r="K309" s="2"/>
    </row>
    <row r="310" spans="1:11" ht="57" customHeight="1">
      <c r="A310" s="134" t="s">
        <v>128</v>
      </c>
      <c r="B310" s="318" t="s">
        <v>738</v>
      </c>
      <c r="C310" s="318"/>
      <c r="D310" s="318"/>
      <c r="E310" s="318"/>
      <c r="F310" s="318"/>
      <c r="G310" s="318"/>
      <c r="H310" s="318"/>
      <c r="I310" s="318"/>
      <c r="J310" s="318"/>
      <c r="K310" s="2"/>
    </row>
    <row r="311" spans="1:11" ht="41.25" customHeight="1">
      <c r="A311" s="134" t="s">
        <v>129</v>
      </c>
      <c r="B311" s="318" t="s">
        <v>301</v>
      </c>
      <c r="C311" s="318"/>
      <c r="D311" s="318"/>
      <c r="E311" s="318"/>
      <c r="F311" s="318"/>
      <c r="G311" s="318"/>
      <c r="H311" s="318"/>
      <c r="I311" s="318"/>
      <c r="J311" s="318"/>
      <c r="K311" s="2"/>
    </row>
    <row r="312" spans="1:11" ht="42.75" customHeight="1">
      <c r="A312" s="134" t="s">
        <v>130</v>
      </c>
      <c r="B312" s="265" t="s">
        <v>333</v>
      </c>
      <c r="C312" s="265"/>
      <c r="D312" s="265"/>
      <c r="E312" s="265"/>
      <c r="F312" s="265"/>
      <c r="G312" s="265"/>
      <c r="H312" s="265"/>
      <c r="I312" s="265"/>
      <c r="J312" s="265"/>
      <c r="K312" s="2"/>
    </row>
    <row r="313" spans="1:11" ht="42" customHeight="1">
      <c r="A313" s="134" t="s">
        <v>131</v>
      </c>
      <c r="B313" s="265" t="s">
        <v>17</v>
      </c>
      <c r="C313" s="265"/>
      <c r="D313" s="265"/>
      <c r="E313" s="265"/>
      <c r="F313" s="265"/>
      <c r="G313" s="265"/>
      <c r="H313" s="265"/>
      <c r="I313" s="265"/>
      <c r="J313" s="265"/>
      <c r="K313" s="2"/>
    </row>
    <row r="314" spans="1:11" ht="15.75" customHeight="1">
      <c r="A314" s="134" t="s">
        <v>132</v>
      </c>
      <c r="B314" s="318" t="s">
        <v>25</v>
      </c>
      <c r="C314" s="318"/>
      <c r="D314" s="318"/>
      <c r="E314" s="318"/>
      <c r="F314" s="318"/>
      <c r="G314" s="318"/>
      <c r="H314" s="318"/>
      <c r="I314" s="318"/>
      <c r="J314" s="318"/>
      <c r="K314" s="2"/>
    </row>
    <row r="315" spans="1:11" ht="15">
      <c r="A315" s="134" t="s">
        <v>133</v>
      </c>
      <c r="B315" s="318" t="s">
        <v>26</v>
      </c>
      <c r="C315" s="318"/>
      <c r="D315" s="318"/>
      <c r="E315" s="318"/>
      <c r="F315" s="318"/>
      <c r="G315" s="318"/>
      <c r="H315" s="318"/>
      <c r="I315" s="318"/>
      <c r="J315" s="318"/>
      <c r="K315" s="2"/>
    </row>
    <row r="316" spans="1:11" ht="30" customHeight="1">
      <c r="A316" s="134" t="s">
        <v>140</v>
      </c>
      <c r="B316" s="318" t="s">
        <v>27</v>
      </c>
      <c r="C316" s="318"/>
      <c r="D316" s="318"/>
      <c r="E316" s="318"/>
      <c r="F316" s="318"/>
      <c r="G316" s="318"/>
      <c r="H316" s="318"/>
      <c r="I316" s="318"/>
      <c r="J316" s="318"/>
      <c r="K316" s="2"/>
    </row>
    <row r="317" spans="1:11" ht="15.75" customHeight="1">
      <c r="A317" s="134" t="s">
        <v>141</v>
      </c>
      <c r="B317" s="318" t="s">
        <v>297</v>
      </c>
      <c r="C317" s="318"/>
      <c r="D317" s="318"/>
      <c r="E317" s="318"/>
      <c r="F317" s="318"/>
      <c r="G317" s="318"/>
      <c r="H317" s="318"/>
      <c r="I317" s="318"/>
      <c r="J317" s="318"/>
      <c r="K317" s="2"/>
    </row>
    <row r="318" spans="1:11" ht="30" customHeight="1">
      <c r="A318" s="134" t="s">
        <v>142</v>
      </c>
      <c r="B318" s="318" t="s">
        <v>28</v>
      </c>
      <c r="C318" s="318"/>
      <c r="D318" s="318"/>
      <c r="E318" s="318"/>
      <c r="F318" s="318"/>
      <c r="G318" s="318"/>
      <c r="H318" s="318"/>
      <c r="I318" s="318"/>
      <c r="J318" s="318"/>
      <c r="K318" s="2"/>
    </row>
    <row r="319" spans="1:11" ht="100.5" customHeight="1">
      <c r="A319" s="134" t="s">
        <v>143</v>
      </c>
      <c r="B319" s="265" t="s">
        <v>694</v>
      </c>
      <c r="C319" s="265"/>
      <c r="D319" s="265"/>
      <c r="E319" s="265"/>
      <c r="F319" s="265"/>
      <c r="G319" s="265"/>
      <c r="H319" s="265"/>
      <c r="I319" s="265"/>
      <c r="J319" s="265"/>
      <c r="K319" s="2"/>
    </row>
    <row r="320" spans="1:11" ht="30" customHeight="1">
      <c r="A320" s="134" t="s">
        <v>144</v>
      </c>
      <c r="B320" s="265" t="s">
        <v>29</v>
      </c>
      <c r="C320" s="265"/>
      <c r="D320" s="265"/>
      <c r="E320" s="265"/>
      <c r="F320" s="265"/>
      <c r="G320" s="265"/>
      <c r="H320" s="265"/>
      <c r="I320" s="265"/>
      <c r="J320" s="265"/>
      <c r="K320" s="2"/>
    </row>
    <row r="321" spans="1:11" ht="42.75" customHeight="1">
      <c r="A321" s="134" t="s">
        <v>145</v>
      </c>
      <c r="B321" s="265" t="s">
        <v>30</v>
      </c>
      <c r="C321" s="265"/>
      <c r="D321" s="265"/>
      <c r="E321" s="265"/>
      <c r="F321" s="265"/>
      <c r="G321" s="265"/>
      <c r="H321" s="265"/>
      <c r="I321" s="265"/>
      <c r="J321" s="265"/>
      <c r="K321" s="2"/>
    </row>
    <row r="322" spans="1:11" ht="30" customHeight="1">
      <c r="A322" s="134" t="s">
        <v>146</v>
      </c>
      <c r="B322" s="318" t="s">
        <v>712</v>
      </c>
      <c r="C322" s="265"/>
      <c r="D322" s="265"/>
      <c r="E322" s="265"/>
      <c r="F322" s="265"/>
      <c r="G322" s="265"/>
      <c r="H322" s="265"/>
      <c r="I322" s="265"/>
      <c r="J322" s="265"/>
      <c r="K322" s="2"/>
    </row>
    <row r="323" spans="1:11" ht="27.75" customHeight="1">
      <c r="A323" s="134" t="s">
        <v>147</v>
      </c>
      <c r="B323" s="265" t="s">
        <v>298</v>
      </c>
      <c r="C323" s="265"/>
      <c r="D323" s="265"/>
      <c r="E323" s="265"/>
      <c r="F323" s="265"/>
      <c r="G323" s="265"/>
      <c r="H323" s="265"/>
      <c r="I323" s="265"/>
      <c r="J323" s="265"/>
      <c r="K323" s="2"/>
    </row>
    <row r="324" spans="1:11" ht="30" customHeight="1">
      <c r="A324" s="134" t="s">
        <v>32</v>
      </c>
      <c r="B324" s="265" t="s">
        <v>31</v>
      </c>
      <c r="C324" s="265"/>
      <c r="D324" s="265"/>
      <c r="E324" s="265"/>
      <c r="F324" s="265"/>
      <c r="G324" s="265"/>
      <c r="H324" s="265"/>
      <c r="I324" s="265"/>
      <c r="J324" s="265"/>
      <c r="K324" s="2"/>
    </row>
    <row r="325" spans="1:11" ht="30" customHeight="1">
      <c r="A325" s="134" t="s">
        <v>149</v>
      </c>
      <c r="B325" s="265" t="s">
        <v>299</v>
      </c>
      <c r="C325" s="265"/>
      <c r="D325" s="265"/>
      <c r="E325" s="265"/>
      <c r="F325" s="265"/>
      <c r="G325" s="265"/>
      <c r="H325" s="265"/>
      <c r="I325" s="265"/>
      <c r="J325" s="265"/>
      <c r="K325" s="2"/>
    </row>
    <row r="326" spans="1:11" ht="29.25" customHeight="1">
      <c r="A326" s="134" t="s">
        <v>150</v>
      </c>
      <c r="B326" s="265" t="s">
        <v>343</v>
      </c>
      <c r="C326" s="265"/>
      <c r="D326" s="265"/>
      <c r="E326" s="265"/>
      <c r="F326" s="265"/>
      <c r="G326" s="265"/>
      <c r="H326" s="265"/>
      <c r="I326" s="265"/>
      <c r="J326" s="265"/>
      <c r="K326" s="2"/>
    </row>
    <row r="327" spans="1:11" ht="14.25">
      <c r="A327" s="135" t="s">
        <v>151</v>
      </c>
      <c r="B327" s="503" t="s">
        <v>199</v>
      </c>
      <c r="C327" s="504"/>
      <c r="D327" s="504"/>
      <c r="K327" s="2"/>
    </row>
    <row r="328" spans="1:11" ht="75.75" customHeight="1">
      <c r="A328" s="134" t="s">
        <v>236</v>
      </c>
      <c r="B328" s="298" t="s">
        <v>695</v>
      </c>
      <c r="C328" s="298"/>
      <c r="D328" s="298"/>
      <c r="E328" s="298"/>
      <c r="F328" s="298"/>
      <c r="G328" s="298"/>
      <c r="H328" s="298"/>
      <c r="I328" s="298"/>
      <c r="J328" s="298"/>
      <c r="K328" s="9"/>
    </row>
    <row r="329" spans="1:11" ht="27.75" customHeight="1">
      <c r="A329" s="134" t="s">
        <v>237</v>
      </c>
      <c r="B329" s="296" t="s">
        <v>255</v>
      </c>
      <c r="C329" s="296"/>
      <c r="D329" s="296"/>
      <c r="E329" s="296"/>
      <c r="F329" s="296"/>
      <c r="G329" s="296"/>
      <c r="H329" s="296"/>
      <c r="I329" s="296"/>
      <c r="J329" s="296"/>
      <c r="K329" s="9"/>
    </row>
    <row r="330" spans="1:11" ht="27.75" customHeight="1">
      <c r="A330" s="134"/>
      <c r="B330" s="296" t="s">
        <v>328</v>
      </c>
      <c r="C330" s="296"/>
      <c r="D330" s="296"/>
      <c r="E330" s="296"/>
      <c r="F330" s="296"/>
      <c r="G330" s="296"/>
      <c r="H330" s="296"/>
      <c r="I330" s="296"/>
      <c r="J330" s="296"/>
      <c r="K330" s="9"/>
    </row>
    <row r="331" spans="1:11" ht="45.75" customHeight="1">
      <c r="A331" s="81" t="s">
        <v>238</v>
      </c>
      <c r="B331" s="298" t="s">
        <v>437</v>
      </c>
      <c r="C331" s="298"/>
      <c r="D331" s="298"/>
      <c r="E331" s="298"/>
      <c r="F331" s="298"/>
      <c r="G331" s="298"/>
      <c r="H331" s="298"/>
      <c r="I331" s="298"/>
      <c r="J331" s="298"/>
      <c r="K331" s="9"/>
    </row>
    <row r="332" spans="1:11" s="107" customFormat="1" ht="43.5" customHeight="1">
      <c r="A332" s="239" t="str">
        <f>A101</f>
        <v>(Signature of issuing authority with seal &amp; date )</v>
      </c>
      <c r="B332" s="239"/>
      <c r="C332" s="239"/>
      <c r="D332" s="239"/>
      <c r="E332" s="239"/>
      <c r="F332" s="240" t="str">
        <f>F101</f>
        <v>(Signature of Contractor with seal &amp; date )</v>
      </c>
      <c r="G332" s="240"/>
      <c r="H332" s="240"/>
      <c r="I332" s="240"/>
      <c r="J332" s="240"/>
      <c r="K332" s="106"/>
    </row>
    <row r="333" spans="1:11" ht="13.5" customHeight="1">
      <c r="A333" s="16"/>
      <c r="B333" s="27"/>
      <c r="C333" s="27"/>
      <c r="D333" s="27"/>
      <c r="E333" s="27"/>
      <c r="F333" s="27"/>
      <c r="G333" s="27"/>
      <c r="H333" s="27"/>
      <c r="I333" s="297"/>
      <c r="J333" s="297"/>
      <c r="K333" s="9"/>
    </row>
    <row r="334" spans="1:11" ht="15" customHeight="1">
      <c r="A334" s="81" t="s">
        <v>239</v>
      </c>
      <c r="B334" s="298" t="s">
        <v>696</v>
      </c>
      <c r="C334" s="298"/>
      <c r="D334" s="298"/>
      <c r="E334" s="298"/>
      <c r="F334" s="298"/>
      <c r="G334" s="298"/>
      <c r="H334" s="298" t="s">
        <v>201</v>
      </c>
      <c r="I334" s="298"/>
      <c r="J334" s="298"/>
      <c r="K334" s="9"/>
    </row>
    <row r="335" spans="1:11" ht="30.75" customHeight="1">
      <c r="A335" s="81">
        <v>22</v>
      </c>
      <c r="B335" s="266" t="s">
        <v>438</v>
      </c>
      <c r="C335" s="266"/>
      <c r="D335" s="266"/>
      <c r="E335" s="266"/>
      <c r="F335" s="266"/>
      <c r="G335" s="266"/>
      <c r="H335" s="266"/>
      <c r="I335" s="266"/>
      <c r="J335" s="266"/>
      <c r="K335" s="9"/>
    </row>
    <row r="336" spans="1:11" ht="45" customHeight="1">
      <c r="A336" s="81">
        <v>23</v>
      </c>
      <c r="B336" s="266" t="s">
        <v>465</v>
      </c>
      <c r="C336" s="266"/>
      <c r="D336" s="266"/>
      <c r="E336" s="266"/>
      <c r="F336" s="266"/>
      <c r="G336" s="266"/>
      <c r="H336" s="266"/>
      <c r="I336" s="266"/>
      <c r="J336" s="266"/>
      <c r="K336" s="9"/>
    </row>
    <row r="337" spans="1:11" ht="45" customHeight="1">
      <c r="A337" s="81">
        <v>24</v>
      </c>
      <c r="B337" s="266" t="s">
        <v>41</v>
      </c>
      <c r="C337" s="266"/>
      <c r="D337" s="266"/>
      <c r="E337" s="266"/>
      <c r="F337" s="266"/>
      <c r="G337" s="266"/>
      <c r="H337" s="266"/>
      <c r="I337" s="266"/>
      <c r="J337" s="266"/>
      <c r="K337" s="9"/>
    </row>
    <row r="338" spans="1:11" ht="15.75">
      <c r="A338" s="81">
        <v>25</v>
      </c>
      <c r="B338" s="266" t="s">
        <v>1</v>
      </c>
      <c r="C338" s="266"/>
      <c r="D338" s="266"/>
      <c r="E338" s="266"/>
      <c r="F338" s="266"/>
      <c r="G338" s="266"/>
      <c r="H338" s="266"/>
      <c r="I338" s="266"/>
      <c r="J338" s="266"/>
      <c r="K338" s="9"/>
    </row>
    <row r="339" spans="1:11" ht="15.75">
      <c r="A339" s="81">
        <v>26</v>
      </c>
      <c r="B339" s="266" t="s">
        <v>698</v>
      </c>
      <c r="C339" s="266"/>
      <c r="D339" s="266"/>
      <c r="E339" s="266"/>
      <c r="F339" s="266"/>
      <c r="G339" s="266"/>
      <c r="H339" s="266"/>
      <c r="I339" s="266"/>
      <c r="J339" s="266"/>
      <c r="K339" s="9"/>
    </row>
    <row r="340" spans="1:11" ht="15.75">
      <c r="A340" s="81">
        <v>27</v>
      </c>
      <c r="B340" s="266" t="s">
        <v>697</v>
      </c>
      <c r="C340" s="266"/>
      <c r="D340" s="266"/>
      <c r="E340" s="266"/>
      <c r="F340" s="266"/>
      <c r="G340" s="266"/>
      <c r="H340" s="266"/>
      <c r="I340" s="266"/>
      <c r="J340" s="266"/>
      <c r="K340" s="9"/>
    </row>
    <row r="341" spans="1:11" ht="16.5" customHeight="1">
      <c r="A341" s="91">
        <v>28</v>
      </c>
      <c r="B341" s="558" t="s">
        <v>643</v>
      </c>
      <c r="C341" s="559"/>
      <c r="D341" s="559"/>
      <c r="E341" s="559"/>
      <c r="F341" s="559"/>
      <c r="G341" s="559"/>
      <c r="H341" s="559"/>
      <c r="I341" s="559"/>
      <c r="J341" s="559"/>
      <c r="K341" s="2"/>
    </row>
    <row r="342" spans="1:11" ht="31.5" customHeight="1">
      <c r="A342" s="81">
        <v>28.1</v>
      </c>
      <c r="B342" s="266" t="s">
        <v>256</v>
      </c>
      <c r="C342" s="266"/>
      <c r="D342" s="266"/>
      <c r="E342" s="266"/>
      <c r="F342" s="266"/>
      <c r="G342" s="266"/>
      <c r="H342" s="266"/>
      <c r="I342" s="266"/>
      <c r="J342" s="266"/>
      <c r="K342" s="2"/>
    </row>
    <row r="343" spans="1:11" ht="30" customHeight="1">
      <c r="A343" s="81">
        <v>28.2</v>
      </c>
      <c r="B343" s="266" t="s">
        <v>597</v>
      </c>
      <c r="C343" s="266"/>
      <c r="D343" s="266"/>
      <c r="E343" s="266"/>
      <c r="F343" s="266"/>
      <c r="G343" s="266"/>
      <c r="H343" s="266"/>
      <c r="I343" s="266"/>
      <c r="J343" s="266"/>
      <c r="K343" s="2"/>
    </row>
    <row r="344" spans="1:11" ht="45.75" customHeight="1">
      <c r="A344" s="81">
        <v>28.3</v>
      </c>
      <c r="B344" s="266" t="s">
        <v>210</v>
      </c>
      <c r="C344" s="266"/>
      <c r="D344" s="266"/>
      <c r="E344" s="266"/>
      <c r="F344" s="266"/>
      <c r="G344" s="266"/>
      <c r="H344" s="266"/>
      <c r="I344" s="266"/>
      <c r="J344" s="266"/>
      <c r="K344" s="2"/>
    </row>
    <row r="345" spans="1:11" ht="29.25" customHeight="1">
      <c r="A345" s="81">
        <v>28.4</v>
      </c>
      <c r="B345" s="266" t="s">
        <v>257</v>
      </c>
      <c r="C345" s="266"/>
      <c r="D345" s="266"/>
      <c r="E345" s="266"/>
      <c r="F345" s="266"/>
      <c r="G345" s="266"/>
      <c r="H345" s="266"/>
      <c r="I345" s="266"/>
      <c r="J345" s="266"/>
      <c r="K345" s="2"/>
    </row>
    <row r="346" spans="1:11" ht="44.25" customHeight="1">
      <c r="A346" s="81">
        <v>28.5</v>
      </c>
      <c r="B346" s="266" t="s">
        <v>466</v>
      </c>
      <c r="C346" s="266"/>
      <c r="D346" s="266"/>
      <c r="E346" s="266"/>
      <c r="F346" s="266"/>
      <c r="G346" s="266"/>
      <c r="H346" s="266"/>
      <c r="I346" s="266"/>
      <c r="J346" s="266"/>
      <c r="K346" s="2"/>
    </row>
    <row r="347" spans="1:11" ht="46.5" customHeight="1">
      <c r="A347" s="81">
        <v>28.6</v>
      </c>
      <c r="B347" s="266" t="s">
        <v>20</v>
      </c>
      <c r="C347" s="266"/>
      <c r="D347" s="266"/>
      <c r="E347" s="266"/>
      <c r="F347" s="266"/>
      <c r="G347" s="266"/>
      <c r="H347" s="266"/>
      <c r="I347" s="266"/>
      <c r="J347" s="266"/>
      <c r="K347" s="2"/>
    </row>
    <row r="348" spans="1:11" ht="31.5" customHeight="1">
      <c r="A348" s="81">
        <v>28.7</v>
      </c>
      <c r="B348" s="266" t="s">
        <v>439</v>
      </c>
      <c r="C348" s="266"/>
      <c r="D348" s="266"/>
      <c r="E348" s="266"/>
      <c r="F348" s="266"/>
      <c r="G348" s="266"/>
      <c r="H348" s="266"/>
      <c r="I348" s="266"/>
      <c r="J348" s="266"/>
      <c r="K348" s="2"/>
    </row>
    <row r="349" spans="1:11" ht="107.25" customHeight="1">
      <c r="A349" s="81">
        <v>28.8</v>
      </c>
      <c r="B349" s="266" t="s">
        <v>2</v>
      </c>
      <c r="C349" s="266"/>
      <c r="D349" s="266"/>
      <c r="E349" s="266"/>
      <c r="F349" s="266"/>
      <c r="G349" s="266"/>
      <c r="H349" s="266"/>
      <c r="I349" s="266"/>
      <c r="J349" s="266"/>
      <c r="K349" s="2"/>
    </row>
    <row r="350" spans="1:11" ht="32.25" customHeight="1">
      <c r="A350" s="60"/>
      <c r="B350" s="313" t="s">
        <v>440</v>
      </c>
      <c r="C350" s="266"/>
      <c r="D350" s="266"/>
      <c r="E350" s="266"/>
      <c r="F350" s="266"/>
      <c r="G350" s="266"/>
      <c r="H350" s="266"/>
      <c r="I350" s="266"/>
      <c r="J350" s="266"/>
      <c r="K350" s="2"/>
    </row>
    <row r="351" spans="1:11" s="28" customFormat="1" ht="151.5" customHeight="1">
      <c r="A351" s="81">
        <v>29</v>
      </c>
      <c r="B351" s="266" t="s">
        <v>447</v>
      </c>
      <c r="C351" s="266"/>
      <c r="D351" s="266"/>
      <c r="E351" s="266"/>
      <c r="F351" s="266"/>
      <c r="G351" s="266"/>
      <c r="H351" s="266"/>
      <c r="I351" s="266"/>
      <c r="J351" s="266"/>
      <c r="K351" s="33"/>
    </row>
    <row r="352" spans="1:11" ht="89.25" customHeight="1">
      <c r="A352" s="102">
        <v>30</v>
      </c>
      <c r="B352" s="282" t="s">
        <v>19</v>
      </c>
      <c r="C352" s="282"/>
      <c r="D352" s="282"/>
      <c r="E352" s="282"/>
      <c r="F352" s="282"/>
      <c r="G352" s="282"/>
      <c r="H352" s="282"/>
      <c r="I352" s="282"/>
      <c r="J352" s="282"/>
    </row>
    <row r="353" spans="1:11" ht="30" customHeight="1">
      <c r="A353" s="81">
        <v>31</v>
      </c>
      <c r="B353" s="282" t="s">
        <v>467</v>
      </c>
      <c r="C353" s="282"/>
      <c r="D353" s="282"/>
      <c r="E353" s="282"/>
      <c r="F353" s="282"/>
      <c r="G353" s="282"/>
      <c r="H353" s="282"/>
      <c r="I353" s="282"/>
      <c r="J353" s="282"/>
    </row>
    <row r="354" spans="1:11" ht="12.75" customHeight="1">
      <c r="A354" s="102">
        <v>32</v>
      </c>
      <c r="B354" s="282" t="s">
        <v>468</v>
      </c>
      <c r="C354" s="282"/>
      <c r="D354" s="282"/>
      <c r="E354" s="282"/>
      <c r="F354" s="282"/>
      <c r="G354" s="282"/>
      <c r="H354" s="282"/>
      <c r="I354" s="282"/>
      <c r="J354" s="282"/>
    </row>
    <row r="355" spans="1:11" ht="30.75" customHeight="1">
      <c r="A355" s="81">
        <v>33</v>
      </c>
      <c r="B355" s="282" t="s">
        <v>469</v>
      </c>
      <c r="C355" s="282"/>
      <c r="D355" s="282"/>
      <c r="E355" s="282"/>
      <c r="F355" s="282"/>
      <c r="G355" s="282"/>
      <c r="H355" s="282"/>
      <c r="I355" s="282"/>
      <c r="J355" s="282"/>
    </row>
    <row r="356" spans="1:11" ht="30" customHeight="1">
      <c r="A356" s="102">
        <v>34</v>
      </c>
      <c r="B356" s="282" t="s">
        <v>240</v>
      </c>
      <c r="C356" s="282"/>
      <c r="D356" s="282"/>
      <c r="E356" s="282"/>
      <c r="F356" s="282"/>
      <c r="G356" s="282"/>
      <c r="H356" s="282"/>
      <c r="I356" s="282"/>
      <c r="J356" s="282"/>
    </row>
    <row r="357" spans="1:11" ht="61.5" customHeight="1">
      <c r="A357" s="60">
        <v>35</v>
      </c>
      <c r="B357" s="282" t="s">
        <v>649</v>
      </c>
      <c r="C357" s="282"/>
      <c r="D357" s="282"/>
      <c r="E357" s="282"/>
      <c r="F357" s="282"/>
      <c r="G357" s="282"/>
      <c r="H357" s="282"/>
      <c r="I357" s="282"/>
      <c r="J357" s="282"/>
    </row>
    <row r="358" spans="1:11" s="107" customFormat="1" ht="33.75" customHeight="1">
      <c r="A358" s="239" t="str">
        <f>A101</f>
        <v>(Signature of issuing authority with seal &amp; date )</v>
      </c>
      <c r="B358" s="239"/>
      <c r="C358" s="239"/>
      <c r="D358" s="239"/>
      <c r="E358" s="239"/>
      <c r="F358" s="240" t="str">
        <f>F101</f>
        <v>(Signature of Contractor with seal &amp; date )</v>
      </c>
      <c r="G358" s="240"/>
      <c r="H358" s="240"/>
      <c r="I358" s="240"/>
      <c r="J358" s="240"/>
      <c r="K358" s="106"/>
    </row>
    <row r="359" spans="1:11" ht="21" customHeight="1">
      <c r="H359" s="330"/>
      <c r="I359" s="331"/>
      <c r="J359" s="331"/>
    </row>
    <row r="360" spans="1:11" ht="18" customHeight="1">
      <c r="A360" s="272" t="s">
        <v>185</v>
      </c>
      <c r="B360" s="272"/>
      <c r="C360" s="272"/>
      <c r="D360" s="272"/>
      <c r="E360" s="272"/>
      <c r="F360" s="272"/>
      <c r="G360" s="272"/>
      <c r="H360" s="272"/>
      <c r="I360" s="272"/>
      <c r="J360" s="272"/>
    </row>
    <row r="361" spans="1:11" ht="18" customHeight="1">
      <c r="A361" s="144"/>
      <c r="B361" s="144"/>
      <c r="C361" s="144"/>
      <c r="D361" s="144"/>
      <c r="E361" s="144"/>
      <c r="F361" s="144"/>
      <c r="G361" s="144"/>
      <c r="H361" s="144"/>
      <c r="I361" s="144"/>
      <c r="J361" s="144"/>
    </row>
    <row r="362" spans="1:11" ht="18">
      <c r="A362" s="272" t="s">
        <v>473</v>
      </c>
      <c r="B362" s="353"/>
      <c r="C362" s="353"/>
      <c r="D362" s="353"/>
      <c r="E362" s="353"/>
      <c r="F362" s="353"/>
      <c r="G362" s="353"/>
      <c r="H362" s="353"/>
      <c r="I362" s="353"/>
      <c r="J362" s="353"/>
    </row>
    <row r="363" spans="1:11" ht="18">
      <c r="A363" s="144"/>
      <c r="B363" s="145"/>
      <c r="C363" s="145"/>
      <c r="D363" s="145"/>
      <c r="E363" s="145"/>
      <c r="F363" s="145"/>
      <c r="G363" s="145"/>
      <c r="H363" s="145"/>
      <c r="I363" s="145"/>
      <c r="J363" s="145"/>
    </row>
    <row r="364" spans="1:11" ht="15.75">
      <c r="A364" s="32"/>
      <c r="B364" s="61" t="s">
        <v>284</v>
      </c>
      <c r="C364" s="33"/>
      <c r="D364" s="28"/>
      <c r="E364" s="28"/>
      <c r="F364" s="28"/>
      <c r="G364" s="28"/>
      <c r="H364" s="28"/>
      <c r="I364" s="28"/>
      <c r="J364" s="28"/>
    </row>
    <row r="365" spans="1:11" ht="18.75" customHeight="1">
      <c r="A365" s="32"/>
      <c r="B365" s="535" t="s">
        <v>197</v>
      </c>
      <c r="C365" s="535"/>
      <c r="D365" s="535"/>
      <c r="E365" s="535"/>
      <c r="F365" s="535"/>
      <c r="G365" s="535"/>
      <c r="H365" s="535"/>
      <c r="I365" s="535"/>
      <c r="J365" s="535"/>
    </row>
    <row r="366" spans="1:11" ht="16.5" thickBot="1">
      <c r="A366" s="29"/>
      <c r="B366" s="29"/>
      <c r="C366" s="28"/>
      <c r="D366" s="28"/>
      <c r="E366" s="28"/>
      <c r="F366" s="28"/>
      <c r="G366" s="28"/>
      <c r="H366" s="28"/>
      <c r="I366" s="28"/>
      <c r="J366" s="28"/>
    </row>
    <row r="367" spans="1:11" ht="15.75" thickBot="1">
      <c r="A367" s="332" t="s">
        <v>200</v>
      </c>
      <c r="B367" s="332"/>
      <c r="C367" s="63">
        <v>0.1</v>
      </c>
      <c r="D367" s="33" t="s">
        <v>741</v>
      </c>
      <c r="G367" s="44" t="s">
        <v>198</v>
      </c>
      <c r="H367" s="505"/>
      <c r="I367" s="506"/>
      <c r="J367" s="33"/>
    </row>
    <row r="368" spans="1:11" ht="16.5" thickBot="1">
      <c r="A368" s="33"/>
      <c r="B368" s="312" t="s">
        <v>21</v>
      </c>
      <c r="C368" s="312"/>
      <c r="G368" s="93" t="s">
        <v>198</v>
      </c>
      <c r="H368" s="507"/>
      <c r="I368" s="508"/>
      <c r="J368" s="33"/>
    </row>
    <row r="369" spans="1:10" ht="15.75">
      <c r="A369" s="33"/>
      <c r="B369" s="33"/>
      <c r="C369" s="92"/>
      <c r="D369" s="93"/>
      <c r="E369" s="159"/>
      <c r="F369" s="159"/>
      <c r="G369" s="33"/>
      <c r="H369" s="33"/>
      <c r="I369" s="33"/>
      <c r="J369" s="33"/>
    </row>
    <row r="370" spans="1:10" ht="15.75">
      <c r="A370" s="578" t="s">
        <v>285</v>
      </c>
      <c r="B370" s="578"/>
      <c r="C370" s="578"/>
      <c r="D370" s="578"/>
      <c r="E370" s="578"/>
      <c r="F370" s="578"/>
      <c r="G370" s="578"/>
      <c r="H370" s="578"/>
      <c r="I370" s="578"/>
      <c r="J370" s="578"/>
    </row>
    <row r="371" spans="1:10">
      <c r="A371" s="2"/>
      <c r="B371" s="205"/>
      <c r="C371" s="2"/>
      <c r="D371" s="2"/>
      <c r="E371" s="2"/>
      <c r="F371" s="2"/>
      <c r="G371" s="2"/>
      <c r="H371" s="2"/>
      <c r="I371" s="1"/>
      <c r="J371" s="203"/>
    </row>
    <row r="372" spans="1:10" ht="15.75">
      <c r="A372" s="532" t="s">
        <v>286</v>
      </c>
      <c r="B372" s="533"/>
      <c r="C372" s="533"/>
      <c r="D372" s="533"/>
      <c r="E372" s="533"/>
      <c r="F372" s="533"/>
      <c r="G372" s="533"/>
      <c r="H372" s="533"/>
      <c r="I372" s="533"/>
      <c r="J372" s="534"/>
    </row>
    <row r="373" spans="1:10" ht="15.75">
      <c r="A373" s="206" t="s">
        <v>287</v>
      </c>
      <c r="B373" s="327" t="s">
        <v>288</v>
      </c>
      <c r="C373" s="328"/>
      <c r="D373" s="328"/>
      <c r="E373" s="329"/>
      <c r="F373" s="327" t="s">
        <v>289</v>
      </c>
      <c r="G373" s="328"/>
      <c r="H373" s="328"/>
      <c r="I373" s="328"/>
      <c r="J373" s="329"/>
    </row>
    <row r="374" spans="1:10" ht="15">
      <c r="A374" s="207" t="s">
        <v>290</v>
      </c>
      <c r="B374" s="273" t="s">
        <v>291</v>
      </c>
      <c r="C374" s="274"/>
      <c r="D374" s="274"/>
      <c r="E374" s="275"/>
      <c r="F374" s="319" t="s">
        <v>292</v>
      </c>
      <c r="G374" s="320"/>
      <c r="H374" s="320"/>
      <c r="I374" s="320"/>
      <c r="J374" s="321"/>
    </row>
    <row r="375" spans="1:10" ht="46.5" customHeight="1">
      <c r="A375" s="202">
        <v>9</v>
      </c>
      <c r="B375" s="292" t="s">
        <v>293</v>
      </c>
      <c r="C375" s="293"/>
      <c r="D375" s="293"/>
      <c r="E375" s="294"/>
      <c r="F375" s="299"/>
      <c r="G375" s="300"/>
      <c r="H375" s="300"/>
      <c r="I375" s="300"/>
      <c r="J375" s="301"/>
    </row>
    <row r="376" spans="1:10" ht="15">
      <c r="A376" s="207"/>
      <c r="B376" s="273" t="s">
        <v>294</v>
      </c>
      <c r="C376" s="274"/>
      <c r="D376" s="274"/>
      <c r="E376" s="275"/>
      <c r="F376" s="587" t="s">
        <v>748</v>
      </c>
      <c r="G376" s="588"/>
      <c r="H376" s="588"/>
      <c r="I376" s="588"/>
      <c r="J376" s="589"/>
    </row>
    <row r="377" spans="1:10" ht="45.75" customHeight="1">
      <c r="A377" s="207"/>
      <c r="B377" s="273" t="s">
        <v>295</v>
      </c>
      <c r="C377" s="274"/>
      <c r="D377" s="274"/>
      <c r="E377" s="275"/>
      <c r="F377" s="299" t="s">
        <v>682</v>
      </c>
      <c r="G377" s="300"/>
      <c r="H377" s="300"/>
      <c r="I377" s="300"/>
      <c r="J377" s="301"/>
    </row>
    <row r="378" spans="1:10" ht="15">
      <c r="A378" s="207"/>
      <c r="B378" s="273" t="s">
        <v>658</v>
      </c>
      <c r="C378" s="274"/>
      <c r="D378" s="274"/>
      <c r="E378" s="275"/>
      <c r="F378" s="299"/>
      <c r="G378" s="300"/>
      <c r="H378" s="300"/>
      <c r="I378" s="300"/>
      <c r="J378" s="301"/>
    </row>
    <row r="379" spans="1:10" ht="31.5" customHeight="1">
      <c r="A379" s="36"/>
      <c r="B379" s="531" t="s">
        <v>691</v>
      </c>
      <c r="C379" s="531"/>
      <c r="D379" s="208">
        <v>0.1</v>
      </c>
      <c r="E379" s="209" t="s">
        <v>198</v>
      </c>
      <c r="F379" s="517"/>
      <c r="G379" s="518"/>
      <c r="H379" s="518"/>
      <c r="I379" s="518"/>
      <c r="J379" s="519"/>
    </row>
    <row r="380" spans="1:10" ht="45.75" customHeight="1">
      <c r="A380" s="36"/>
      <c r="B380" s="440"/>
      <c r="C380" s="449"/>
      <c r="D380" s="210" t="s">
        <v>659</v>
      </c>
      <c r="E380" s="211" t="s">
        <v>198</v>
      </c>
      <c r="F380" s="528"/>
      <c r="G380" s="529"/>
      <c r="H380" s="529"/>
      <c r="I380" s="529"/>
      <c r="J380" s="530"/>
    </row>
    <row r="381" spans="1:10" ht="45">
      <c r="A381" s="212" t="s">
        <v>660</v>
      </c>
      <c r="B381" s="322" t="s">
        <v>661</v>
      </c>
      <c r="C381" s="323"/>
      <c r="D381" s="323"/>
      <c r="E381" s="324"/>
      <c r="F381" s="314" t="s">
        <v>662</v>
      </c>
      <c r="G381" s="315"/>
      <c r="H381" s="315"/>
      <c r="I381" s="315"/>
      <c r="J381" s="316"/>
    </row>
    <row r="382" spans="1:10" ht="45">
      <c r="A382" s="207" t="s">
        <v>663</v>
      </c>
      <c r="B382" s="273" t="s">
        <v>664</v>
      </c>
      <c r="C382" s="274"/>
      <c r="D382" s="274"/>
      <c r="E382" s="275"/>
      <c r="F382" s="319" t="s">
        <v>292</v>
      </c>
      <c r="G382" s="320"/>
      <c r="H382" s="320"/>
      <c r="I382" s="320"/>
      <c r="J382" s="321"/>
    </row>
    <row r="383" spans="1:10" ht="45">
      <c r="A383" s="207" t="s">
        <v>665</v>
      </c>
      <c r="B383" s="273" t="s">
        <v>666</v>
      </c>
      <c r="C383" s="274"/>
      <c r="D383" s="274"/>
      <c r="E383" s="275"/>
      <c r="F383" s="314" t="s">
        <v>662</v>
      </c>
      <c r="G383" s="315"/>
      <c r="H383" s="315"/>
      <c r="I383" s="315"/>
      <c r="J383" s="316"/>
    </row>
    <row r="384" spans="1:10" ht="45">
      <c r="A384" s="40" t="s">
        <v>667</v>
      </c>
      <c r="B384" s="273" t="s">
        <v>668</v>
      </c>
      <c r="C384" s="274"/>
      <c r="D384" s="274"/>
      <c r="E384" s="275"/>
      <c r="F384" s="319" t="s">
        <v>292</v>
      </c>
      <c r="G384" s="320"/>
      <c r="H384" s="320"/>
      <c r="I384" s="320"/>
      <c r="J384" s="321"/>
    </row>
    <row r="385" spans="1:11" ht="15.75">
      <c r="A385" s="202">
        <v>12</v>
      </c>
      <c r="B385" s="292" t="s">
        <v>669</v>
      </c>
      <c r="C385" s="293"/>
      <c r="D385" s="293"/>
      <c r="E385" s="294"/>
      <c r="F385" s="299"/>
      <c r="G385" s="300"/>
      <c r="H385" s="300"/>
      <c r="I385" s="300"/>
      <c r="J385" s="301"/>
    </row>
    <row r="386" spans="1:11" ht="45.75" customHeight="1">
      <c r="A386" s="207" t="s">
        <v>670</v>
      </c>
      <c r="B386" s="273" t="s">
        <v>671</v>
      </c>
      <c r="C386" s="274"/>
      <c r="D386" s="274"/>
      <c r="E386" s="275"/>
      <c r="F386" s="302" t="s">
        <v>672</v>
      </c>
      <c r="G386" s="303"/>
      <c r="H386" s="303"/>
      <c r="I386" s="303"/>
      <c r="J386" s="304"/>
    </row>
    <row r="387" spans="1:11" ht="45.75" customHeight="1">
      <c r="A387" s="207" t="s">
        <v>673</v>
      </c>
      <c r="B387" s="273" t="s">
        <v>674</v>
      </c>
      <c r="C387" s="274"/>
      <c r="D387" s="274"/>
      <c r="E387" s="275"/>
      <c r="F387" s="302" t="s">
        <v>672</v>
      </c>
      <c r="G387" s="303"/>
      <c r="H387" s="303"/>
      <c r="I387" s="303"/>
      <c r="J387" s="304"/>
    </row>
    <row r="388" spans="1:11" ht="15.75">
      <c r="A388" s="202">
        <v>13</v>
      </c>
      <c r="B388" s="292" t="s">
        <v>675</v>
      </c>
      <c r="C388" s="293"/>
      <c r="D388" s="293"/>
      <c r="E388" s="294"/>
      <c r="F388" s="289" t="s">
        <v>683</v>
      </c>
      <c r="G388" s="305"/>
      <c r="H388" s="305"/>
      <c r="I388" s="305"/>
      <c r="J388" s="306"/>
    </row>
    <row r="389" spans="1:11" ht="30">
      <c r="A389" s="207" t="s">
        <v>676</v>
      </c>
      <c r="B389" s="273" t="s">
        <v>677</v>
      </c>
      <c r="C389" s="274"/>
      <c r="D389" s="274"/>
      <c r="E389" s="275"/>
      <c r="F389" s="302" t="s">
        <v>693</v>
      </c>
      <c r="G389" s="303"/>
      <c r="H389" s="303"/>
      <c r="I389" s="303"/>
      <c r="J389" s="304"/>
    </row>
    <row r="390" spans="1:11" ht="15.75">
      <c r="A390" s="213">
        <v>32</v>
      </c>
      <c r="B390" s="292" t="s">
        <v>678</v>
      </c>
      <c r="C390" s="293"/>
      <c r="D390" s="293"/>
      <c r="E390" s="294"/>
      <c r="F390" s="289" t="s">
        <v>693</v>
      </c>
      <c r="G390" s="290"/>
      <c r="H390" s="290"/>
      <c r="I390" s="290"/>
      <c r="J390" s="291"/>
    </row>
    <row r="391" spans="1:11" ht="15.75">
      <c r="A391" s="204">
        <v>33</v>
      </c>
      <c r="B391" s="292" t="s">
        <v>679</v>
      </c>
      <c r="C391" s="293"/>
      <c r="D391" s="293"/>
      <c r="E391" s="294"/>
      <c r="F391" s="289" t="s">
        <v>711</v>
      </c>
      <c r="G391" s="290"/>
      <c r="H391" s="290"/>
      <c r="I391" s="290"/>
      <c r="J391" s="291"/>
    </row>
    <row r="392" spans="1:11" ht="15.75">
      <c r="A392" s="202">
        <v>57</v>
      </c>
      <c r="B392" s="292" t="s">
        <v>680</v>
      </c>
      <c r="C392" s="293"/>
      <c r="D392" s="293"/>
      <c r="E392" s="294"/>
      <c r="F392" s="327" t="s">
        <v>681</v>
      </c>
      <c r="G392" s="328"/>
      <c r="H392" s="328"/>
      <c r="I392" s="328"/>
      <c r="J392" s="329"/>
    </row>
    <row r="393" spans="1:11" ht="9.75" customHeight="1">
      <c r="H393" s="330"/>
      <c r="I393" s="331"/>
      <c r="J393" s="331"/>
    </row>
    <row r="394" spans="1:11" s="107" customFormat="1" ht="30.75" customHeight="1">
      <c r="K394" s="106"/>
    </row>
    <row r="395" spans="1:11" s="107" customFormat="1" ht="15.75">
      <c r="A395" s="141"/>
      <c r="B395" s="141"/>
      <c r="C395" s="141"/>
      <c r="D395" s="141"/>
      <c r="E395" s="141"/>
      <c r="F395" s="142"/>
      <c r="G395" s="142"/>
      <c r="H395" s="142"/>
      <c r="I395" s="142"/>
      <c r="J395" s="142"/>
      <c r="K395" s="106"/>
    </row>
    <row r="396" spans="1:11" s="107" customFormat="1" ht="15.75">
      <c r="A396" s="141"/>
      <c r="B396" s="141"/>
      <c r="C396" s="141"/>
      <c r="D396" s="141"/>
      <c r="E396" s="141"/>
      <c r="F396" s="142"/>
      <c r="G396" s="142"/>
      <c r="H396" s="142"/>
      <c r="I396" s="142"/>
      <c r="J396" s="142"/>
      <c r="K396" s="106"/>
    </row>
    <row r="397" spans="1:11" s="107" customFormat="1" ht="15.75">
      <c r="A397" s="141"/>
      <c r="B397" s="141"/>
      <c r="C397" s="141"/>
      <c r="D397" s="141"/>
      <c r="E397" s="141"/>
      <c r="F397" s="142"/>
      <c r="G397" s="142"/>
      <c r="H397" s="142"/>
      <c r="I397" s="142"/>
      <c r="J397" s="142"/>
      <c r="K397" s="106"/>
    </row>
    <row r="398" spans="1:11" s="107" customFormat="1" ht="15.75">
      <c r="A398" s="141"/>
      <c r="B398" s="141"/>
      <c r="C398" s="141"/>
      <c r="D398" s="141"/>
      <c r="E398" s="141"/>
      <c r="F398" s="142"/>
      <c r="G398" s="142"/>
      <c r="H398" s="142"/>
      <c r="I398" s="142"/>
      <c r="J398" s="142"/>
      <c r="K398" s="106"/>
    </row>
    <row r="399" spans="1:11" s="107" customFormat="1" ht="15.75">
      <c r="A399" s="141"/>
      <c r="B399" s="141"/>
      <c r="C399" s="141"/>
      <c r="D399" s="141"/>
      <c r="E399" s="141"/>
      <c r="F399" s="142"/>
      <c r="G399" s="142"/>
      <c r="H399" s="142"/>
      <c r="I399" s="142"/>
      <c r="J399" s="142"/>
      <c r="K399" s="106"/>
    </row>
    <row r="400" spans="1:11" s="107" customFormat="1" ht="15.75">
      <c r="A400" s="141"/>
      <c r="B400" s="141"/>
      <c r="C400" s="141"/>
      <c r="D400" s="141"/>
      <c r="E400" s="141"/>
      <c r="F400" s="142"/>
      <c r="G400" s="142"/>
      <c r="H400" s="142"/>
      <c r="I400" s="142"/>
      <c r="J400" s="142"/>
      <c r="K400" s="106"/>
    </row>
    <row r="401" spans="1:11" s="107" customFormat="1" ht="15.75">
      <c r="A401" s="141"/>
      <c r="B401" s="141"/>
      <c r="C401" s="141"/>
      <c r="D401" s="141"/>
      <c r="E401" s="141"/>
      <c r="F401" s="142"/>
      <c r="G401" s="142"/>
      <c r="H401" s="142"/>
      <c r="I401" s="142"/>
      <c r="J401" s="142"/>
      <c r="K401" s="106"/>
    </row>
    <row r="402" spans="1:11" s="107" customFormat="1" ht="15.75">
      <c r="A402" s="239" t="str">
        <f>A101</f>
        <v>(Signature of issuing authority with seal &amp; date )</v>
      </c>
      <c r="B402" s="239"/>
      <c r="C402" s="239"/>
      <c r="D402" s="239"/>
      <c r="E402" s="239"/>
      <c r="F402" s="240" t="str">
        <f>F101</f>
        <v>(Signature of Contractor with seal &amp; date )</v>
      </c>
      <c r="G402" s="240"/>
      <c r="H402" s="240"/>
      <c r="I402" s="240"/>
      <c r="J402" s="240"/>
      <c r="K402" s="106"/>
    </row>
    <row r="403" spans="1:11" s="107" customFormat="1" ht="15.75">
      <c r="A403" s="141"/>
      <c r="B403" s="141"/>
      <c r="C403" s="141"/>
      <c r="D403" s="141"/>
      <c r="E403" s="141"/>
      <c r="F403" s="142"/>
      <c r="G403" s="142"/>
      <c r="H403" s="142"/>
      <c r="I403" s="142"/>
      <c r="J403" s="142"/>
      <c r="K403" s="106"/>
    </row>
    <row r="404" spans="1:11" s="107" customFormat="1" ht="15.75">
      <c r="A404" s="141"/>
      <c r="B404" s="141"/>
      <c r="C404" s="141"/>
      <c r="D404" s="141"/>
      <c r="E404" s="141"/>
      <c r="F404" s="142"/>
      <c r="G404" s="142"/>
      <c r="H404" s="142"/>
      <c r="I404" s="142"/>
      <c r="J404" s="142"/>
      <c r="K404" s="106"/>
    </row>
    <row r="405" spans="1:11" s="107" customFormat="1" ht="15.75">
      <c r="A405" s="141"/>
      <c r="B405" s="141"/>
      <c r="C405" s="141"/>
      <c r="D405" s="141"/>
      <c r="E405" s="141"/>
      <c r="F405" s="142"/>
      <c r="G405" s="142"/>
      <c r="H405" s="142"/>
      <c r="I405" s="142"/>
      <c r="J405" s="142"/>
      <c r="K405" s="106"/>
    </row>
    <row r="406" spans="1:11" ht="15.75">
      <c r="A406" s="149"/>
      <c r="B406" s="295" t="s">
        <v>319</v>
      </c>
      <c r="C406" s="295"/>
      <c r="D406" s="295"/>
      <c r="E406" s="295"/>
      <c r="F406" s="295"/>
      <c r="G406" s="295"/>
      <c r="H406" s="295"/>
      <c r="I406" s="295"/>
      <c r="J406" s="295"/>
    </row>
    <row r="407" spans="1:11" ht="15">
      <c r="A407" s="163" t="s">
        <v>509</v>
      </c>
      <c r="B407" s="516" t="s">
        <v>84</v>
      </c>
      <c r="C407" s="516"/>
      <c r="D407" s="516"/>
      <c r="E407" s="516"/>
      <c r="F407" s="516"/>
      <c r="G407" s="516"/>
      <c r="H407" s="516"/>
      <c r="I407" s="516"/>
      <c r="J407" s="516"/>
    </row>
    <row r="408" spans="1:11" ht="15.75">
      <c r="B408" s="520" t="s">
        <v>364</v>
      </c>
      <c r="C408" s="520"/>
      <c r="D408" s="520"/>
      <c r="E408" s="520"/>
      <c r="F408" s="520"/>
      <c r="G408" s="520"/>
      <c r="H408" s="520"/>
      <c r="I408" s="520"/>
      <c r="J408" s="520"/>
    </row>
    <row r="409" spans="1:11" ht="15">
      <c r="A409" s="163" t="s">
        <v>509</v>
      </c>
      <c r="B409" s="509" t="s">
        <v>83</v>
      </c>
      <c r="C409" s="509"/>
      <c r="D409" s="509"/>
      <c r="E409" s="509"/>
      <c r="F409" s="509"/>
      <c r="G409" s="509"/>
      <c r="H409" s="509"/>
      <c r="I409" s="509"/>
      <c r="J409" s="509"/>
    </row>
    <row r="410" spans="1:11" ht="15">
      <c r="A410" s="163" t="s">
        <v>362</v>
      </c>
      <c r="B410" s="509" t="s">
        <v>85</v>
      </c>
      <c r="C410" s="509"/>
      <c r="D410" s="509"/>
      <c r="E410" s="509"/>
      <c r="F410" s="509"/>
      <c r="G410" s="509"/>
      <c r="H410" s="509"/>
      <c r="I410" s="509"/>
      <c r="J410" s="509"/>
    </row>
    <row r="411" spans="1:11" ht="15">
      <c r="A411" s="163" t="s">
        <v>363</v>
      </c>
      <c r="B411" s="509" t="s">
        <v>22</v>
      </c>
      <c r="C411" s="509"/>
      <c r="D411" s="509"/>
      <c r="E411" s="509"/>
      <c r="F411" s="509"/>
      <c r="G411" s="509"/>
      <c r="H411" s="509"/>
      <c r="I411" s="509"/>
      <c r="J411" s="509"/>
    </row>
    <row r="412" spans="1:11" ht="29.25" customHeight="1">
      <c r="A412" s="272" t="s">
        <v>313</v>
      </c>
      <c r="B412" s="272"/>
      <c r="C412" s="272"/>
      <c r="D412" s="272"/>
      <c r="E412" s="272"/>
      <c r="F412" s="272"/>
      <c r="G412" s="272"/>
      <c r="H412" s="272"/>
      <c r="I412" s="272"/>
      <c r="J412" s="272"/>
    </row>
    <row r="413" spans="1:11" ht="29.25" customHeight="1">
      <c r="A413" s="317" t="s">
        <v>344</v>
      </c>
      <c r="B413" s="317"/>
      <c r="C413" s="317"/>
      <c r="D413" s="317"/>
      <c r="E413" s="317"/>
      <c r="F413" s="317"/>
      <c r="G413" s="317"/>
      <c r="H413" s="317"/>
      <c r="I413" s="317"/>
      <c r="J413" s="317"/>
    </row>
    <row r="414" spans="1:11" ht="34.5" customHeight="1">
      <c r="A414" s="165" t="s">
        <v>341</v>
      </c>
      <c r="B414" s="368" t="s">
        <v>342</v>
      </c>
      <c r="C414" s="368"/>
      <c r="D414" s="368"/>
      <c r="E414" s="368"/>
      <c r="F414" s="368"/>
      <c r="G414" s="368"/>
      <c r="H414" s="368"/>
      <c r="I414" s="368"/>
      <c r="J414" s="368"/>
    </row>
    <row r="415" spans="1:11" s="107" customFormat="1" ht="30.75" customHeight="1">
      <c r="A415" s="164" t="s">
        <v>261</v>
      </c>
      <c r="B415" s="325" t="s">
        <v>302</v>
      </c>
      <c r="C415" s="325"/>
      <c r="D415" s="325"/>
      <c r="E415" s="325"/>
      <c r="F415" s="325"/>
      <c r="G415" s="326"/>
      <c r="H415" s="137" t="s">
        <v>303</v>
      </c>
      <c r="I415" s="253" t="s">
        <v>312</v>
      </c>
      <c r="J415" s="253"/>
      <c r="K415" s="106"/>
    </row>
    <row r="416" spans="1:11" s="107" customFormat="1">
      <c r="A416" s="156">
        <v>1</v>
      </c>
      <c r="B416" s="285" t="s">
        <v>86</v>
      </c>
      <c r="C416" s="286"/>
      <c r="D416" s="286"/>
      <c r="E416" s="286"/>
      <c r="F416" s="286"/>
      <c r="G416" s="287"/>
      <c r="H416" s="125">
        <v>1</v>
      </c>
      <c r="I416" s="268">
        <v>12</v>
      </c>
      <c r="J416" s="268"/>
      <c r="K416" s="106"/>
    </row>
    <row r="417" spans="1:11" s="107" customFormat="1">
      <c r="A417" s="156">
        <v>2</v>
      </c>
      <c r="B417" s="285" t="s">
        <v>351</v>
      </c>
      <c r="C417" s="286"/>
      <c r="D417" s="286"/>
      <c r="E417" s="286"/>
      <c r="F417" s="286"/>
      <c r="G417" s="287"/>
      <c r="H417" s="125">
        <v>1</v>
      </c>
      <c r="I417" s="268">
        <v>1277.8</v>
      </c>
      <c r="J417" s="268"/>
      <c r="K417" s="106"/>
    </row>
    <row r="418" spans="1:11" s="107" customFormat="1">
      <c r="A418" s="156">
        <v>3</v>
      </c>
      <c r="B418" s="285" t="s">
        <v>352</v>
      </c>
      <c r="C418" s="286"/>
      <c r="D418" s="286"/>
      <c r="E418" s="286"/>
      <c r="F418" s="286"/>
      <c r="G418" s="287"/>
      <c r="H418" s="125">
        <v>1</v>
      </c>
      <c r="I418" s="268">
        <v>468.6</v>
      </c>
      <c r="J418" s="268"/>
      <c r="K418" s="106"/>
    </row>
    <row r="419" spans="1:11" s="107" customFormat="1">
      <c r="A419" s="156">
        <v>4</v>
      </c>
      <c r="B419" s="285" t="s">
        <v>87</v>
      </c>
      <c r="C419" s="286"/>
      <c r="D419" s="286"/>
      <c r="E419" s="286"/>
      <c r="F419" s="286"/>
      <c r="G419" s="287"/>
      <c r="H419" s="125">
        <v>1</v>
      </c>
      <c r="I419" s="268">
        <v>33.25</v>
      </c>
      <c r="J419" s="268"/>
      <c r="K419" s="106"/>
    </row>
    <row r="420" spans="1:11" s="107" customFormat="1">
      <c r="A420" s="156">
        <v>5</v>
      </c>
      <c r="B420" s="285" t="s">
        <v>88</v>
      </c>
      <c r="C420" s="286"/>
      <c r="D420" s="286"/>
      <c r="E420" s="286"/>
      <c r="F420" s="286"/>
      <c r="G420" s="287"/>
      <c r="H420" s="125">
        <v>1</v>
      </c>
      <c r="I420" s="268">
        <v>49.71</v>
      </c>
      <c r="J420" s="268"/>
      <c r="K420" s="106"/>
    </row>
    <row r="421" spans="1:11" s="107" customFormat="1">
      <c r="A421" s="156">
        <v>6</v>
      </c>
      <c r="B421" s="285" t="s">
        <v>89</v>
      </c>
      <c r="C421" s="286"/>
      <c r="D421" s="286"/>
      <c r="E421" s="286"/>
      <c r="F421" s="286"/>
      <c r="G421" s="287"/>
      <c r="H421" s="125">
        <v>2</v>
      </c>
      <c r="I421" s="268">
        <v>1241.76</v>
      </c>
      <c r="J421" s="268"/>
      <c r="K421" s="106"/>
    </row>
    <row r="422" spans="1:11" s="107" customFormat="1">
      <c r="A422" s="156">
        <v>7</v>
      </c>
      <c r="B422" s="285" t="s">
        <v>305</v>
      </c>
      <c r="C422" s="286"/>
      <c r="D422" s="286"/>
      <c r="E422" s="286"/>
      <c r="F422" s="286"/>
      <c r="G422" s="287"/>
      <c r="H422" s="125">
        <v>1</v>
      </c>
      <c r="I422" s="268">
        <v>23.22</v>
      </c>
      <c r="J422" s="268"/>
      <c r="K422" s="106"/>
    </row>
    <row r="423" spans="1:11" s="107" customFormat="1">
      <c r="A423" s="156">
        <v>8</v>
      </c>
      <c r="B423" s="285" t="s">
        <v>353</v>
      </c>
      <c r="C423" s="286"/>
      <c r="D423" s="286"/>
      <c r="E423" s="286"/>
      <c r="F423" s="286"/>
      <c r="G423" s="287"/>
      <c r="H423" s="125">
        <v>1</v>
      </c>
      <c r="I423" s="268">
        <v>37.08</v>
      </c>
      <c r="J423" s="268"/>
      <c r="K423" s="106"/>
    </row>
    <row r="424" spans="1:11" s="107" customFormat="1" ht="25.5" customHeight="1">
      <c r="A424" s="156">
        <v>9</v>
      </c>
      <c r="B424" s="285" t="s">
        <v>90</v>
      </c>
      <c r="C424" s="286"/>
      <c r="D424" s="286"/>
      <c r="E424" s="286"/>
      <c r="F424" s="286"/>
      <c r="G424" s="287"/>
      <c r="H424" s="125">
        <v>1</v>
      </c>
      <c r="I424" s="268">
        <v>496.56</v>
      </c>
      <c r="J424" s="268"/>
      <c r="K424" s="106"/>
    </row>
    <row r="425" spans="1:11" s="107" customFormat="1">
      <c r="A425" s="156">
        <v>10</v>
      </c>
      <c r="B425" s="285" t="s">
        <v>91</v>
      </c>
      <c r="C425" s="286"/>
      <c r="D425" s="286"/>
      <c r="E425" s="286"/>
      <c r="F425" s="286"/>
      <c r="G425" s="287"/>
      <c r="H425" s="125">
        <v>1</v>
      </c>
      <c r="I425" s="268">
        <v>138.81</v>
      </c>
      <c r="J425" s="268"/>
      <c r="K425" s="106"/>
    </row>
    <row r="426" spans="1:11" s="107" customFormat="1">
      <c r="A426" s="156">
        <v>11</v>
      </c>
      <c r="B426" s="285" t="s">
        <v>92</v>
      </c>
      <c r="C426" s="286"/>
      <c r="D426" s="286"/>
      <c r="E426" s="286"/>
      <c r="F426" s="286"/>
      <c r="G426" s="287"/>
      <c r="H426" s="125">
        <v>1</v>
      </c>
      <c r="I426" s="268">
        <v>40</v>
      </c>
      <c r="J426" s="268"/>
      <c r="K426" s="106"/>
    </row>
    <row r="427" spans="1:11" s="107" customFormat="1">
      <c r="A427" s="156">
        <v>12</v>
      </c>
      <c r="B427" s="285" t="s">
        <v>93</v>
      </c>
      <c r="C427" s="286"/>
      <c r="D427" s="286"/>
      <c r="E427" s="286"/>
      <c r="F427" s="286"/>
      <c r="G427" s="287"/>
      <c r="H427" s="125">
        <v>1</v>
      </c>
      <c r="I427" s="268">
        <v>265</v>
      </c>
      <c r="J427" s="268"/>
      <c r="K427" s="106"/>
    </row>
    <row r="428" spans="1:11" s="107" customFormat="1">
      <c r="A428" s="156">
        <v>13</v>
      </c>
      <c r="B428" s="285" t="s">
        <v>306</v>
      </c>
      <c r="C428" s="286"/>
      <c r="D428" s="286"/>
      <c r="E428" s="286"/>
      <c r="F428" s="286"/>
      <c r="G428" s="287"/>
      <c r="H428" s="125">
        <v>1</v>
      </c>
      <c r="I428" s="268">
        <v>189.75</v>
      </c>
      <c r="J428" s="268"/>
      <c r="K428" s="106"/>
    </row>
    <row r="429" spans="1:11" s="107" customFormat="1">
      <c r="A429" s="156">
        <v>14</v>
      </c>
      <c r="B429" s="285" t="s">
        <v>307</v>
      </c>
      <c r="C429" s="286"/>
      <c r="D429" s="286"/>
      <c r="E429" s="286"/>
      <c r="F429" s="286"/>
      <c r="G429" s="287"/>
      <c r="H429" s="125">
        <v>1</v>
      </c>
      <c r="I429" s="268">
        <v>270.25</v>
      </c>
      <c r="J429" s="268"/>
      <c r="K429" s="106"/>
    </row>
    <row r="430" spans="1:11" s="107" customFormat="1">
      <c r="A430" s="156">
        <v>15</v>
      </c>
      <c r="B430" s="285" t="s">
        <v>94</v>
      </c>
      <c r="C430" s="286"/>
      <c r="D430" s="286"/>
      <c r="E430" s="286"/>
      <c r="F430" s="286"/>
      <c r="G430" s="287"/>
      <c r="H430" s="125">
        <v>2</v>
      </c>
      <c r="I430" s="268">
        <v>32</v>
      </c>
      <c r="J430" s="268"/>
      <c r="K430" s="106"/>
    </row>
    <row r="431" spans="1:11" s="107" customFormat="1" ht="26.25" customHeight="1">
      <c r="A431" s="156">
        <v>16</v>
      </c>
      <c r="B431" s="285" t="s">
        <v>354</v>
      </c>
      <c r="C431" s="286"/>
      <c r="D431" s="286"/>
      <c r="E431" s="286"/>
      <c r="F431" s="286"/>
      <c r="G431" s="287"/>
      <c r="H431" s="125">
        <v>1</v>
      </c>
      <c r="I431" s="268">
        <v>1133.52</v>
      </c>
      <c r="J431" s="268"/>
      <c r="K431" s="106"/>
    </row>
    <row r="432" spans="1:11" s="107" customFormat="1">
      <c r="A432" s="156">
        <v>17</v>
      </c>
      <c r="B432" s="285" t="s">
        <v>355</v>
      </c>
      <c r="C432" s="286"/>
      <c r="D432" s="286"/>
      <c r="E432" s="286"/>
      <c r="F432" s="286"/>
      <c r="G432" s="287"/>
      <c r="H432" s="125">
        <v>1</v>
      </c>
      <c r="I432" s="268">
        <v>667.2</v>
      </c>
      <c r="J432" s="268"/>
      <c r="K432" s="106"/>
    </row>
    <row r="433" spans="1:11" s="107" customFormat="1">
      <c r="A433" s="156">
        <v>18</v>
      </c>
      <c r="B433" s="285" t="s">
        <v>308</v>
      </c>
      <c r="C433" s="286"/>
      <c r="D433" s="286"/>
      <c r="E433" s="286"/>
      <c r="F433" s="286"/>
      <c r="G433" s="287"/>
      <c r="H433" s="125">
        <v>2</v>
      </c>
      <c r="I433" s="268">
        <v>112.74</v>
      </c>
      <c r="J433" s="268"/>
      <c r="K433" s="106"/>
    </row>
    <row r="434" spans="1:11" s="107" customFormat="1">
      <c r="A434" s="156">
        <v>19</v>
      </c>
      <c r="B434" s="285" t="s">
        <v>95</v>
      </c>
      <c r="C434" s="286"/>
      <c r="D434" s="286"/>
      <c r="E434" s="286"/>
      <c r="F434" s="286"/>
      <c r="G434" s="287"/>
      <c r="H434" s="125">
        <v>1</v>
      </c>
      <c r="I434" s="268">
        <v>524.11</v>
      </c>
      <c r="J434" s="268"/>
      <c r="K434" s="106"/>
    </row>
    <row r="435" spans="1:11" s="107" customFormat="1">
      <c r="A435" s="156">
        <v>20</v>
      </c>
      <c r="B435" s="285" t="s">
        <v>357</v>
      </c>
      <c r="C435" s="286"/>
      <c r="D435" s="286"/>
      <c r="E435" s="286"/>
      <c r="F435" s="286"/>
      <c r="G435" s="287"/>
      <c r="H435" s="125">
        <v>1</v>
      </c>
      <c r="I435" s="268">
        <v>122</v>
      </c>
      <c r="J435" s="268"/>
      <c r="K435" s="106"/>
    </row>
    <row r="436" spans="1:11" s="107" customFormat="1">
      <c r="A436" s="156">
        <v>21</v>
      </c>
      <c r="B436" s="285" t="s">
        <v>358</v>
      </c>
      <c r="C436" s="286"/>
      <c r="D436" s="286"/>
      <c r="E436" s="286"/>
      <c r="F436" s="286"/>
      <c r="G436" s="287"/>
      <c r="H436" s="125">
        <v>1</v>
      </c>
      <c r="I436" s="268">
        <v>293</v>
      </c>
      <c r="J436" s="268"/>
      <c r="K436" s="106"/>
    </row>
    <row r="437" spans="1:11" s="107" customFormat="1">
      <c r="A437" s="156">
        <v>22</v>
      </c>
      <c r="B437" s="285" t="s">
        <v>309</v>
      </c>
      <c r="C437" s="286"/>
      <c r="D437" s="286"/>
      <c r="E437" s="286"/>
      <c r="F437" s="286"/>
      <c r="G437" s="287"/>
      <c r="H437" s="125">
        <v>1</v>
      </c>
      <c r="I437" s="268">
        <v>128</v>
      </c>
      <c r="J437" s="268"/>
      <c r="K437" s="106"/>
    </row>
    <row r="438" spans="1:11" s="107" customFormat="1">
      <c r="A438" s="156">
        <v>23</v>
      </c>
      <c r="B438" s="285" t="s">
        <v>96</v>
      </c>
      <c r="C438" s="286"/>
      <c r="D438" s="286"/>
      <c r="E438" s="286"/>
      <c r="F438" s="286"/>
      <c r="G438" s="287"/>
      <c r="H438" s="125">
        <v>1</v>
      </c>
      <c r="I438" s="268">
        <v>24</v>
      </c>
      <c r="J438" s="268"/>
      <c r="K438" s="106"/>
    </row>
    <row r="439" spans="1:11" s="107" customFormat="1">
      <c r="A439" s="156">
        <v>24</v>
      </c>
      <c r="B439" s="285" t="s">
        <v>97</v>
      </c>
      <c r="C439" s="286"/>
      <c r="D439" s="286"/>
      <c r="E439" s="286"/>
      <c r="F439" s="286"/>
      <c r="G439" s="287"/>
      <c r="H439" s="125">
        <v>2</v>
      </c>
      <c r="I439" s="268">
        <v>20</v>
      </c>
      <c r="J439" s="268"/>
      <c r="K439" s="106"/>
    </row>
    <row r="440" spans="1:11" s="107" customFormat="1" ht="26.25" customHeight="1">
      <c r="A440" s="156">
        <v>25</v>
      </c>
      <c r="B440" s="285" t="s">
        <v>98</v>
      </c>
      <c r="C440" s="286"/>
      <c r="D440" s="286"/>
      <c r="E440" s="286"/>
      <c r="F440" s="286"/>
      <c r="G440" s="287"/>
      <c r="H440" s="125">
        <v>1</v>
      </c>
      <c r="I440" s="268">
        <v>150</v>
      </c>
      <c r="J440" s="268"/>
      <c r="K440" s="106"/>
    </row>
    <row r="441" spans="1:11" s="107" customFormat="1">
      <c r="A441" s="156">
        <v>26</v>
      </c>
      <c r="B441" s="285" t="s">
        <v>99</v>
      </c>
      <c r="C441" s="286"/>
      <c r="D441" s="286"/>
      <c r="E441" s="286"/>
      <c r="F441" s="286"/>
      <c r="G441" s="287"/>
      <c r="H441" s="125">
        <v>1</v>
      </c>
      <c r="I441" s="268">
        <v>255.5</v>
      </c>
      <c r="J441" s="268"/>
      <c r="K441" s="106"/>
    </row>
    <row r="442" spans="1:11" s="107" customFormat="1">
      <c r="A442" s="156">
        <v>27</v>
      </c>
      <c r="B442" s="285" t="s">
        <v>100</v>
      </c>
      <c r="C442" s="286"/>
      <c r="D442" s="286"/>
      <c r="E442" s="286"/>
      <c r="F442" s="286"/>
      <c r="G442" s="287"/>
      <c r="H442" s="125">
        <v>1</v>
      </c>
      <c r="I442" s="268">
        <v>200.13</v>
      </c>
      <c r="J442" s="268"/>
      <c r="K442" s="106"/>
    </row>
    <row r="443" spans="1:11" s="107" customFormat="1" ht="27" customHeight="1">
      <c r="A443" s="156">
        <v>28</v>
      </c>
      <c r="B443" s="285" t="s">
        <v>101</v>
      </c>
      <c r="C443" s="286"/>
      <c r="D443" s="286"/>
      <c r="E443" s="286"/>
      <c r="F443" s="286"/>
      <c r="G443" s="287"/>
      <c r="H443" s="125">
        <v>1</v>
      </c>
      <c r="I443" s="268">
        <v>310.8</v>
      </c>
      <c r="J443" s="268"/>
      <c r="K443" s="106"/>
    </row>
    <row r="444" spans="1:11" s="107" customFormat="1">
      <c r="A444" s="156">
        <v>29</v>
      </c>
      <c r="B444" s="285" t="s">
        <v>359</v>
      </c>
      <c r="C444" s="286"/>
      <c r="D444" s="286"/>
      <c r="E444" s="286"/>
      <c r="F444" s="286"/>
      <c r="G444" s="287"/>
      <c r="H444" s="125">
        <v>1</v>
      </c>
      <c r="I444" s="268">
        <v>4576</v>
      </c>
      <c r="J444" s="268"/>
      <c r="K444" s="106"/>
    </row>
    <row r="445" spans="1:11" s="107" customFormat="1">
      <c r="A445" s="156">
        <v>30</v>
      </c>
      <c r="B445" s="285" t="s">
        <v>360</v>
      </c>
      <c r="C445" s="286"/>
      <c r="D445" s="286"/>
      <c r="E445" s="286"/>
      <c r="F445" s="286"/>
      <c r="G445" s="287"/>
      <c r="H445" s="125">
        <v>1</v>
      </c>
      <c r="I445" s="268">
        <v>99</v>
      </c>
      <c r="J445" s="268"/>
      <c r="K445" s="106"/>
    </row>
    <row r="446" spans="1:11" s="107" customFormat="1">
      <c r="A446" s="156">
        <v>31</v>
      </c>
      <c r="B446" s="285" t="s">
        <v>310</v>
      </c>
      <c r="C446" s="286"/>
      <c r="D446" s="286"/>
      <c r="E446" s="286"/>
      <c r="F446" s="286"/>
      <c r="G446" s="287"/>
      <c r="H446" s="125">
        <v>1</v>
      </c>
      <c r="I446" s="268">
        <v>491.5</v>
      </c>
      <c r="J446" s="268"/>
      <c r="K446" s="106"/>
    </row>
    <row r="447" spans="1:11" s="107" customFormat="1">
      <c r="A447" s="156">
        <v>32</v>
      </c>
      <c r="B447" s="285" t="s">
        <v>136</v>
      </c>
      <c r="C447" s="286"/>
      <c r="D447" s="286"/>
      <c r="E447" s="286"/>
      <c r="F447" s="286"/>
      <c r="G447" s="287"/>
      <c r="H447" s="125">
        <v>1</v>
      </c>
      <c r="I447" s="268">
        <v>1788.78</v>
      </c>
      <c r="J447" s="268"/>
      <c r="K447" s="106"/>
    </row>
    <row r="448" spans="1:11" s="107" customFormat="1">
      <c r="A448" s="156">
        <v>33</v>
      </c>
      <c r="B448" s="285" t="s">
        <v>361</v>
      </c>
      <c r="C448" s="286"/>
      <c r="D448" s="286"/>
      <c r="E448" s="286"/>
      <c r="F448" s="286"/>
      <c r="G448" s="287"/>
      <c r="H448" s="125">
        <v>1</v>
      </c>
      <c r="I448" s="268">
        <v>55.12</v>
      </c>
      <c r="J448" s="268"/>
      <c r="K448" s="106"/>
    </row>
    <row r="449" spans="1:11" s="107" customFormat="1">
      <c r="A449" s="156">
        <v>34</v>
      </c>
      <c r="B449" s="285" t="s">
        <v>102</v>
      </c>
      <c r="C449" s="286"/>
      <c r="D449" s="286"/>
      <c r="E449" s="286"/>
      <c r="F449" s="286"/>
      <c r="G449" s="287"/>
      <c r="H449" s="125">
        <v>1</v>
      </c>
      <c r="I449" s="268">
        <v>120</v>
      </c>
      <c r="J449" s="268"/>
      <c r="K449" s="106"/>
    </row>
    <row r="450" spans="1:11" s="107" customFormat="1">
      <c r="A450" s="156">
        <v>35</v>
      </c>
      <c r="B450" s="285" t="s">
        <v>103</v>
      </c>
      <c r="C450" s="286"/>
      <c r="D450" s="286"/>
      <c r="E450" s="286"/>
      <c r="F450" s="286"/>
      <c r="G450" s="287"/>
      <c r="H450" s="125">
        <v>1</v>
      </c>
      <c r="I450" s="268">
        <v>615.41999999999996</v>
      </c>
      <c r="J450" s="268"/>
      <c r="K450" s="106"/>
    </row>
    <row r="451" spans="1:11" s="107" customFormat="1">
      <c r="A451" s="156">
        <v>36</v>
      </c>
      <c r="B451" s="285" t="s">
        <v>137</v>
      </c>
      <c r="C451" s="286"/>
      <c r="D451" s="286"/>
      <c r="E451" s="286"/>
      <c r="F451" s="286"/>
      <c r="G451" s="287"/>
      <c r="H451" s="125">
        <v>1</v>
      </c>
      <c r="I451" s="268">
        <v>3788.6</v>
      </c>
      <c r="J451" s="268"/>
      <c r="K451" s="106"/>
    </row>
    <row r="452" spans="1:11" s="107" customFormat="1" ht="27" customHeight="1">
      <c r="A452" s="156">
        <v>37</v>
      </c>
      <c r="B452" s="285" t="s">
        <v>104</v>
      </c>
      <c r="C452" s="286"/>
      <c r="D452" s="286"/>
      <c r="E452" s="286"/>
      <c r="F452" s="286"/>
      <c r="G452" s="287"/>
      <c r="H452" s="125">
        <v>1</v>
      </c>
      <c r="I452" s="268">
        <v>1250.1600000000001</v>
      </c>
      <c r="J452" s="268"/>
      <c r="K452" s="106"/>
    </row>
    <row r="453" spans="1:11" s="107" customFormat="1">
      <c r="A453" s="125"/>
      <c r="B453" s="336" t="s">
        <v>311</v>
      </c>
      <c r="C453" s="337"/>
      <c r="D453" s="337"/>
      <c r="E453" s="337"/>
      <c r="F453" s="337"/>
      <c r="G453" s="337"/>
      <c r="H453" s="338"/>
      <c r="I453" s="309">
        <f>SUM(I416:J452)</f>
        <v>21301.37</v>
      </c>
      <c r="J453" s="309"/>
      <c r="K453" s="106"/>
    </row>
    <row r="454" spans="1:11" s="107" customFormat="1" ht="30.75" customHeight="1">
      <c r="A454" s="141"/>
      <c r="B454" s="141"/>
      <c r="C454" s="141"/>
      <c r="D454" s="141"/>
      <c r="E454" s="141"/>
      <c r="F454" s="142"/>
      <c r="G454" s="142"/>
      <c r="H454" s="142"/>
      <c r="I454" s="142"/>
      <c r="J454" s="142"/>
      <c r="K454" s="106"/>
    </row>
    <row r="455" spans="1:11" s="107" customFormat="1" ht="15.75">
      <c r="A455" s="141"/>
      <c r="B455" s="141"/>
      <c r="C455" s="141"/>
      <c r="D455" s="141"/>
      <c r="E455" s="141"/>
      <c r="F455" s="142"/>
      <c r="G455" s="142"/>
      <c r="H455" s="142"/>
      <c r="I455" s="142"/>
      <c r="J455" s="142"/>
      <c r="K455" s="106"/>
    </row>
    <row r="456" spans="1:11" s="107" customFormat="1" ht="30.75" customHeight="1">
      <c r="A456" s="141"/>
      <c r="B456" s="141"/>
      <c r="C456" s="141"/>
      <c r="D456" s="141"/>
      <c r="E456" s="141"/>
      <c r="F456" s="142"/>
      <c r="G456" s="142"/>
      <c r="H456" s="142"/>
      <c r="I456" s="142"/>
      <c r="J456" s="142"/>
      <c r="K456" s="106"/>
    </row>
    <row r="457" spans="1:11" s="107" customFormat="1" ht="30.75" customHeight="1">
      <c r="A457" s="141"/>
      <c r="B457" s="141"/>
      <c r="C457" s="141"/>
      <c r="D457" s="141"/>
      <c r="E457" s="141"/>
      <c r="F457" s="142"/>
      <c r="G457" s="142"/>
      <c r="H457" s="142"/>
      <c r="I457" s="142"/>
      <c r="J457" s="142"/>
      <c r="K457" s="106"/>
    </row>
    <row r="458" spans="1:11" s="107" customFormat="1" ht="30.75" customHeight="1">
      <c r="A458" s="141"/>
      <c r="B458" s="141"/>
      <c r="C458" s="141"/>
      <c r="D458" s="141"/>
      <c r="E458" s="141"/>
      <c r="F458" s="142"/>
      <c r="G458" s="142"/>
      <c r="H458" s="142"/>
      <c r="I458" s="142"/>
      <c r="J458" s="142"/>
      <c r="K458" s="106"/>
    </row>
    <row r="459" spans="1:11" s="107" customFormat="1" ht="30.75" customHeight="1">
      <c r="A459" s="141"/>
      <c r="B459" s="141"/>
      <c r="C459" s="141"/>
      <c r="D459" s="141"/>
      <c r="E459" s="141"/>
      <c r="F459" s="142"/>
      <c r="G459" s="142"/>
      <c r="H459" s="142"/>
      <c r="I459" s="142"/>
      <c r="J459" s="142"/>
      <c r="K459" s="106"/>
    </row>
    <row r="460" spans="1:11" s="107" customFormat="1" ht="15.75">
      <c r="A460" s="141"/>
      <c r="B460" s="141"/>
      <c r="C460" s="141"/>
      <c r="D460" s="141"/>
      <c r="E460" s="141"/>
      <c r="F460" s="142"/>
      <c r="G460" s="142"/>
      <c r="H460" s="142"/>
      <c r="I460" s="142"/>
      <c r="J460" s="142"/>
      <c r="K460" s="106"/>
    </row>
    <row r="461" spans="1:11" ht="15.75">
      <c r="A461" s="239" t="str">
        <f>A101</f>
        <v>(Signature of issuing authority with seal &amp; date )</v>
      </c>
      <c r="B461" s="239"/>
      <c r="C461" s="239"/>
      <c r="D461" s="239"/>
      <c r="E461" s="239"/>
      <c r="F461" s="240" t="str">
        <f>F101</f>
        <v>(Signature of Contractor with seal &amp; date )</v>
      </c>
      <c r="G461" s="240"/>
      <c r="H461" s="240"/>
      <c r="I461" s="240"/>
      <c r="J461" s="240"/>
    </row>
    <row r="462" spans="1:11" ht="15.75">
      <c r="A462" s="141"/>
      <c r="B462" s="141"/>
      <c r="C462" s="141"/>
      <c r="D462" s="141"/>
      <c r="E462" s="141"/>
      <c r="F462" s="142"/>
      <c r="G462" s="142"/>
      <c r="H462" s="142"/>
      <c r="I462" s="142"/>
      <c r="J462" s="142"/>
    </row>
    <row r="463" spans="1:11" ht="15.75">
      <c r="A463" s="141"/>
      <c r="B463" s="141"/>
      <c r="C463" s="141"/>
      <c r="D463" s="141"/>
      <c r="E463" s="141"/>
      <c r="F463" s="142"/>
      <c r="G463" s="142"/>
      <c r="H463" s="142"/>
      <c r="I463" s="142"/>
      <c r="J463" s="142"/>
    </row>
    <row r="464" spans="1:11" ht="15.75">
      <c r="A464" s="141"/>
      <c r="B464" s="141"/>
      <c r="C464" s="141"/>
      <c r="D464" s="141"/>
      <c r="E464" s="141"/>
      <c r="F464" s="142"/>
      <c r="G464" s="142"/>
      <c r="H464" s="142"/>
      <c r="I464" s="142"/>
      <c r="J464" s="142"/>
    </row>
    <row r="465" spans="1:11" s="107" customFormat="1" ht="15.75">
      <c r="A465" s="141"/>
      <c r="B465" s="141"/>
      <c r="C465" s="141"/>
      <c r="D465" s="141"/>
      <c r="E465" s="141"/>
      <c r="F465" s="142"/>
      <c r="G465" s="142"/>
      <c r="H465" s="142"/>
      <c r="I465" s="142"/>
      <c r="J465" s="142"/>
      <c r="K465" s="106"/>
    </row>
    <row r="466" spans="1:11" s="107" customFormat="1" ht="18">
      <c r="A466" s="272" t="s">
        <v>314</v>
      </c>
      <c r="B466" s="272"/>
      <c r="C466" s="272"/>
      <c r="D466" s="272"/>
      <c r="E466" s="272"/>
      <c r="F466" s="272"/>
      <c r="G466" s="272"/>
      <c r="H466" s="272"/>
      <c r="I466" s="272"/>
      <c r="J466" s="272"/>
      <c r="K466" s="106"/>
    </row>
    <row r="467" spans="1:11" s="107" customFormat="1" ht="15.75">
      <c r="A467" s="141"/>
      <c r="B467" s="141"/>
      <c r="C467" s="141"/>
      <c r="D467" s="141"/>
      <c r="E467" s="141"/>
      <c r="F467" s="142"/>
      <c r="G467" s="142"/>
      <c r="H467" s="142"/>
      <c r="I467" s="142"/>
      <c r="J467" s="142"/>
      <c r="K467" s="106"/>
    </row>
    <row r="468" spans="1:11" s="107" customFormat="1" ht="15.75">
      <c r="A468" s="572" t="s">
        <v>345</v>
      </c>
      <c r="B468" s="572"/>
      <c r="C468" s="572"/>
      <c r="D468" s="572"/>
      <c r="E468" s="572"/>
      <c r="F468" s="572"/>
      <c r="G468" s="572"/>
      <c r="H468" s="572"/>
      <c r="I468" s="572"/>
      <c r="J468" s="572"/>
      <c r="K468" s="106"/>
    </row>
    <row r="469" spans="1:11" s="107" customFormat="1" ht="15.75">
      <c r="A469" s="148"/>
      <c r="B469" s="148"/>
      <c r="C469" s="148"/>
      <c r="D469" s="148"/>
      <c r="E469" s="148"/>
      <c r="F469" s="148"/>
      <c r="G469" s="148"/>
      <c r="H469" s="148"/>
      <c r="I469" s="148"/>
      <c r="J469" s="148"/>
      <c r="K469" s="106"/>
    </row>
    <row r="470" spans="1:11" s="107" customFormat="1" ht="15.75" customHeight="1">
      <c r="A470" s="253" t="s">
        <v>261</v>
      </c>
      <c r="B470" s="253"/>
      <c r="C470" s="307" t="s">
        <v>302</v>
      </c>
      <c r="D470" s="307"/>
      <c r="E470" s="307"/>
      <c r="F470" s="269" t="s">
        <v>406</v>
      </c>
      <c r="G470" s="270"/>
      <c r="H470" s="271"/>
      <c r="I470" s="250" t="s">
        <v>407</v>
      </c>
      <c r="J470" s="250" t="s">
        <v>408</v>
      </c>
      <c r="K470" s="106"/>
    </row>
    <row r="471" spans="1:11" s="107" customFormat="1">
      <c r="A471" s="253"/>
      <c r="B471" s="253"/>
      <c r="C471" s="307"/>
      <c r="D471" s="307"/>
      <c r="E471" s="307"/>
      <c r="F471" s="137" t="s">
        <v>409</v>
      </c>
      <c r="G471" s="137" t="s">
        <v>410</v>
      </c>
      <c r="H471" s="137" t="s">
        <v>311</v>
      </c>
      <c r="I471" s="252"/>
      <c r="J471" s="252"/>
      <c r="K471" s="106"/>
    </row>
    <row r="472" spans="1:11" s="107" customFormat="1" ht="17.100000000000001" customHeight="1">
      <c r="A472" s="125">
        <v>1</v>
      </c>
      <c r="B472" s="125" t="s">
        <v>411</v>
      </c>
      <c r="C472" s="267" t="s">
        <v>412</v>
      </c>
      <c r="D472" s="267"/>
      <c r="E472" s="267"/>
      <c r="F472" s="125">
        <v>1</v>
      </c>
      <c r="G472" s="125">
        <v>0</v>
      </c>
      <c r="H472" s="150">
        <f>F472+G472</f>
        <v>1</v>
      </c>
      <c r="I472" s="150">
        <v>12</v>
      </c>
      <c r="J472" s="150">
        <f>H472*I472</f>
        <v>12</v>
      </c>
      <c r="K472" s="106"/>
    </row>
    <row r="473" spans="1:11" s="107" customFormat="1" ht="17.100000000000001" customHeight="1">
      <c r="A473" s="125">
        <v>2</v>
      </c>
      <c r="B473" s="125" t="s">
        <v>411</v>
      </c>
      <c r="C473" s="267" t="s">
        <v>334</v>
      </c>
      <c r="D473" s="267"/>
      <c r="E473" s="267"/>
      <c r="F473" s="125">
        <v>1</v>
      </c>
      <c r="G473" s="125">
        <v>0</v>
      </c>
      <c r="H473" s="150">
        <f>F473+G473</f>
        <v>1</v>
      </c>
      <c r="I473" s="150">
        <v>1000</v>
      </c>
      <c r="J473" s="150">
        <f>H473*I473</f>
        <v>1000</v>
      </c>
      <c r="K473" s="106"/>
    </row>
    <row r="474" spans="1:11" s="107" customFormat="1" ht="17.100000000000001" customHeight="1">
      <c r="A474" s="125"/>
      <c r="B474" s="125" t="s">
        <v>39</v>
      </c>
      <c r="C474" s="267" t="s">
        <v>335</v>
      </c>
      <c r="D474" s="267"/>
      <c r="E474" s="267"/>
      <c r="F474" s="125">
        <v>1</v>
      </c>
      <c r="G474" s="125">
        <v>0</v>
      </c>
      <c r="H474" s="150">
        <f t="shared" ref="H474:H491" si="0">F474+G474</f>
        <v>1</v>
      </c>
      <c r="I474" s="150">
        <v>240</v>
      </c>
      <c r="J474" s="150">
        <f t="shared" ref="J474:J517" si="1">H474*I474</f>
        <v>240</v>
      </c>
      <c r="K474" s="106"/>
    </row>
    <row r="475" spans="1:11" s="107" customFormat="1" ht="17.100000000000001" customHeight="1">
      <c r="A475" s="125">
        <v>3</v>
      </c>
      <c r="B475" s="125" t="s">
        <v>411</v>
      </c>
      <c r="C475" s="267" t="s">
        <v>413</v>
      </c>
      <c r="D475" s="267"/>
      <c r="E475" s="267"/>
      <c r="F475" s="125">
        <v>1</v>
      </c>
      <c r="G475" s="125">
        <v>0</v>
      </c>
      <c r="H475" s="150">
        <f t="shared" si="0"/>
        <v>1</v>
      </c>
      <c r="I475" s="150">
        <v>30</v>
      </c>
      <c r="J475" s="150">
        <f t="shared" si="1"/>
        <v>30</v>
      </c>
      <c r="K475" s="106"/>
    </row>
    <row r="476" spans="1:11" s="107" customFormat="1" ht="17.100000000000001" customHeight="1">
      <c r="A476" s="125"/>
      <c r="B476" s="125" t="s">
        <v>39</v>
      </c>
      <c r="C476" s="267" t="s">
        <v>414</v>
      </c>
      <c r="D476" s="267"/>
      <c r="E476" s="267"/>
      <c r="F476" s="125">
        <v>1</v>
      </c>
      <c r="G476" s="125">
        <v>0</v>
      </c>
      <c r="H476" s="150">
        <f t="shared" si="0"/>
        <v>1</v>
      </c>
      <c r="I476" s="150">
        <v>20</v>
      </c>
      <c r="J476" s="150">
        <f t="shared" si="1"/>
        <v>20</v>
      </c>
      <c r="K476" s="106"/>
    </row>
    <row r="477" spans="1:11" s="107" customFormat="1" ht="17.100000000000001" customHeight="1">
      <c r="A477" s="125">
        <v>4</v>
      </c>
      <c r="B477" s="125" t="s">
        <v>411</v>
      </c>
      <c r="C477" s="267" t="s">
        <v>336</v>
      </c>
      <c r="D477" s="267"/>
      <c r="E477" s="267"/>
      <c r="F477" s="125">
        <v>1</v>
      </c>
      <c r="G477" s="125">
        <v>0</v>
      </c>
      <c r="H477" s="150">
        <f t="shared" si="0"/>
        <v>1</v>
      </c>
      <c r="I477" s="150">
        <v>500</v>
      </c>
      <c r="J477" s="150">
        <f t="shared" si="1"/>
        <v>500</v>
      </c>
      <c r="K477" s="106"/>
    </row>
    <row r="478" spans="1:11" s="107" customFormat="1" ht="17.100000000000001" customHeight="1">
      <c r="A478" s="125">
        <v>5</v>
      </c>
      <c r="B478" s="125" t="s">
        <v>411</v>
      </c>
      <c r="C478" s="267" t="s">
        <v>415</v>
      </c>
      <c r="D478" s="267"/>
      <c r="E478" s="267"/>
      <c r="F478" s="125">
        <v>1</v>
      </c>
      <c r="G478" s="125">
        <v>0</v>
      </c>
      <c r="H478" s="150">
        <f t="shared" si="0"/>
        <v>1</v>
      </c>
      <c r="I478" s="150">
        <v>15</v>
      </c>
      <c r="J478" s="150">
        <f t="shared" si="1"/>
        <v>15</v>
      </c>
      <c r="K478" s="106"/>
    </row>
    <row r="479" spans="1:11" s="107" customFormat="1" ht="17.100000000000001" customHeight="1">
      <c r="A479" s="125">
        <v>6</v>
      </c>
      <c r="B479" s="125" t="s">
        <v>411</v>
      </c>
      <c r="C479" s="267" t="s">
        <v>416</v>
      </c>
      <c r="D479" s="267"/>
      <c r="E479" s="267"/>
      <c r="F479" s="125">
        <v>1</v>
      </c>
      <c r="G479" s="125">
        <v>0</v>
      </c>
      <c r="H479" s="150">
        <f t="shared" si="0"/>
        <v>1</v>
      </c>
      <c r="I479" s="150">
        <v>150</v>
      </c>
      <c r="J479" s="150">
        <f t="shared" si="1"/>
        <v>150</v>
      </c>
      <c r="K479" s="106"/>
    </row>
    <row r="480" spans="1:11" s="107" customFormat="1" ht="17.100000000000001" customHeight="1">
      <c r="A480" s="125">
        <v>7</v>
      </c>
      <c r="B480" s="125" t="s">
        <v>411</v>
      </c>
      <c r="C480" s="267" t="s">
        <v>417</v>
      </c>
      <c r="D480" s="267"/>
      <c r="E480" s="267"/>
      <c r="F480" s="125">
        <v>0</v>
      </c>
      <c r="G480" s="125">
        <v>1</v>
      </c>
      <c r="H480" s="150">
        <f>F480+G480</f>
        <v>1</v>
      </c>
      <c r="I480" s="150">
        <v>10</v>
      </c>
      <c r="J480" s="150">
        <f t="shared" si="1"/>
        <v>10</v>
      </c>
      <c r="K480" s="106"/>
    </row>
    <row r="481" spans="1:11" s="107" customFormat="1" ht="17.100000000000001" customHeight="1">
      <c r="A481" s="125">
        <v>8</v>
      </c>
      <c r="B481" s="125" t="s">
        <v>411</v>
      </c>
      <c r="C481" s="267" t="s">
        <v>418</v>
      </c>
      <c r="D481" s="267"/>
      <c r="E481" s="267"/>
      <c r="F481" s="125">
        <v>1</v>
      </c>
      <c r="G481" s="125">
        <v>0</v>
      </c>
      <c r="H481" s="150">
        <f t="shared" si="0"/>
        <v>1</v>
      </c>
      <c r="I481" s="150">
        <v>15</v>
      </c>
      <c r="J481" s="150">
        <f t="shared" si="1"/>
        <v>15</v>
      </c>
      <c r="K481" s="106"/>
    </row>
    <row r="482" spans="1:11" s="107" customFormat="1" ht="17.100000000000001" customHeight="1">
      <c r="A482" s="125">
        <v>9</v>
      </c>
      <c r="B482" s="125" t="s">
        <v>411</v>
      </c>
      <c r="C482" s="267" t="s">
        <v>419</v>
      </c>
      <c r="D482" s="267"/>
      <c r="E482" s="267"/>
      <c r="F482" s="125">
        <v>1</v>
      </c>
      <c r="G482" s="125">
        <v>0</v>
      </c>
      <c r="H482" s="150">
        <f t="shared" si="0"/>
        <v>1</v>
      </c>
      <c r="I482" s="150">
        <v>40</v>
      </c>
      <c r="J482" s="150">
        <f t="shared" si="1"/>
        <v>40</v>
      </c>
      <c r="K482" s="106"/>
    </row>
    <row r="483" spans="1:11" s="107" customFormat="1" ht="17.100000000000001" customHeight="1">
      <c r="A483" s="125">
        <v>10</v>
      </c>
      <c r="B483" s="125" t="s">
        <v>411</v>
      </c>
      <c r="C483" s="267" t="s">
        <v>420</v>
      </c>
      <c r="D483" s="267"/>
      <c r="E483" s="267"/>
      <c r="F483" s="125">
        <v>1</v>
      </c>
      <c r="G483" s="125">
        <v>0</v>
      </c>
      <c r="H483" s="150">
        <f t="shared" si="0"/>
        <v>1</v>
      </c>
      <c r="I483" s="150">
        <v>75</v>
      </c>
      <c r="J483" s="150">
        <f t="shared" si="1"/>
        <v>75</v>
      </c>
      <c r="K483" s="106"/>
    </row>
    <row r="484" spans="1:11" s="107" customFormat="1" ht="17.100000000000001" customHeight="1">
      <c r="A484" s="125">
        <v>11</v>
      </c>
      <c r="B484" s="125" t="s">
        <v>411</v>
      </c>
      <c r="C484" s="267" t="s">
        <v>421</v>
      </c>
      <c r="D484" s="267"/>
      <c r="E484" s="267"/>
      <c r="F484" s="125">
        <v>1</v>
      </c>
      <c r="G484" s="125">
        <v>0</v>
      </c>
      <c r="H484" s="150">
        <f>F484+G484</f>
        <v>1</v>
      </c>
      <c r="I484" s="150">
        <v>75</v>
      </c>
      <c r="J484" s="150">
        <f t="shared" si="1"/>
        <v>75</v>
      </c>
      <c r="K484" s="106"/>
    </row>
    <row r="485" spans="1:11" s="107" customFormat="1" ht="17.100000000000001" customHeight="1">
      <c r="A485" s="125"/>
      <c r="B485" s="125" t="s">
        <v>39</v>
      </c>
      <c r="C485" s="267" t="s">
        <v>422</v>
      </c>
      <c r="D485" s="267"/>
      <c r="E485" s="267"/>
      <c r="F485" s="125">
        <v>1</v>
      </c>
      <c r="G485" s="125">
        <v>0</v>
      </c>
      <c r="H485" s="150">
        <f t="shared" si="0"/>
        <v>1</v>
      </c>
      <c r="I485" s="150">
        <v>125</v>
      </c>
      <c r="J485" s="150">
        <f t="shared" si="1"/>
        <v>125</v>
      </c>
      <c r="K485" s="106"/>
    </row>
    <row r="486" spans="1:11" s="107" customFormat="1" ht="17.100000000000001" customHeight="1">
      <c r="A486" s="125">
        <v>12</v>
      </c>
      <c r="B486" s="125" t="s">
        <v>411</v>
      </c>
      <c r="C486" s="267" t="s">
        <v>423</v>
      </c>
      <c r="D486" s="267"/>
      <c r="E486" s="267"/>
      <c r="F486" s="125">
        <v>1</v>
      </c>
      <c r="G486" s="125">
        <v>0</v>
      </c>
      <c r="H486" s="150">
        <f t="shared" si="0"/>
        <v>1</v>
      </c>
      <c r="I486" s="150">
        <v>80</v>
      </c>
      <c r="J486" s="150">
        <f t="shared" si="1"/>
        <v>80</v>
      </c>
      <c r="K486" s="106"/>
    </row>
    <row r="487" spans="1:11" s="107" customFormat="1" ht="17.100000000000001" customHeight="1">
      <c r="A487" s="125">
        <v>13</v>
      </c>
      <c r="B487" s="125" t="s">
        <v>411</v>
      </c>
      <c r="C487" s="267" t="s">
        <v>424</v>
      </c>
      <c r="D487" s="267"/>
      <c r="E487" s="267"/>
      <c r="F487" s="125">
        <v>1</v>
      </c>
      <c r="G487" s="125">
        <v>0</v>
      </c>
      <c r="H487" s="150">
        <f t="shared" si="0"/>
        <v>1</v>
      </c>
      <c r="I487" s="150">
        <v>100</v>
      </c>
      <c r="J487" s="150">
        <f t="shared" si="1"/>
        <v>100</v>
      </c>
      <c r="K487" s="106"/>
    </row>
    <row r="488" spans="1:11" s="107" customFormat="1" ht="17.100000000000001" customHeight="1">
      <c r="A488" s="125">
        <v>14</v>
      </c>
      <c r="B488" s="125" t="s">
        <v>411</v>
      </c>
      <c r="C488" s="267" t="s">
        <v>425</v>
      </c>
      <c r="D488" s="267"/>
      <c r="E488" s="267"/>
      <c r="F488" s="125">
        <v>1</v>
      </c>
      <c r="G488" s="125">
        <v>0</v>
      </c>
      <c r="H488" s="150">
        <f t="shared" si="0"/>
        <v>1</v>
      </c>
      <c r="I488" s="150">
        <v>100</v>
      </c>
      <c r="J488" s="150">
        <f t="shared" si="1"/>
        <v>100</v>
      </c>
      <c r="K488" s="106"/>
    </row>
    <row r="489" spans="1:11" s="107" customFormat="1" ht="17.100000000000001" customHeight="1">
      <c r="A489" s="125">
        <v>15</v>
      </c>
      <c r="B489" s="125" t="s">
        <v>411</v>
      </c>
      <c r="C489" s="267" t="s">
        <v>426</v>
      </c>
      <c r="D489" s="267"/>
      <c r="E489" s="267"/>
      <c r="F489" s="125">
        <v>1</v>
      </c>
      <c r="G489" s="125">
        <v>0</v>
      </c>
      <c r="H489" s="150">
        <f t="shared" si="0"/>
        <v>1</v>
      </c>
      <c r="I489" s="150">
        <v>200</v>
      </c>
      <c r="J489" s="150">
        <f t="shared" si="1"/>
        <v>200</v>
      </c>
      <c r="K489" s="106"/>
    </row>
    <row r="490" spans="1:11" s="107" customFormat="1" ht="17.100000000000001" customHeight="1">
      <c r="A490" s="125">
        <v>16</v>
      </c>
      <c r="B490" s="125" t="s">
        <v>411</v>
      </c>
      <c r="C490" s="267" t="s">
        <v>394</v>
      </c>
      <c r="D490" s="267"/>
      <c r="E490" s="267"/>
      <c r="F490" s="125">
        <v>1</v>
      </c>
      <c r="G490" s="125">
        <v>0</v>
      </c>
      <c r="H490" s="150">
        <f t="shared" si="0"/>
        <v>1</v>
      </c>
      <c r="I490" s="150">
        <v>250</v>
      </c>
      <c r="J490" s="150">
        <f t="shared" si="1"/>
        <v>250</v>
      </c>
      <c r="K490" s="106"/>
    </row>
    <row r="491" spans="1:11" s="107" customFormat="1" ht="17.100000000000001" customHeight="1">
      <c r="A491" s="125">
        <v>17</v>
      </c>
      <c r="B491" s="125" t="s">
        <v>411</v>
      </c>
      <c r="C491" s="267" t="s">
        <v>427</v>
      </c>
      <c r="D491" s="267"/>
      <c r="E491" s="267"/>
      <c r="F491" s="125">
        <v>1</v>
      </c>
      <c r="G491" s="125">
        <v>0</v>
      </c>
      <c r="H491" s="150">
        <f t="shared" si="0"/>
        <v>1</v>
      </c>
      <c r="I491" s="150">
        <v>50</v>
      </c>
      <c r="J491" s="150">
        <f t="shared" si="1"/>
        <v>50</v>
      </c>
      <c r="K491" s="106"/>
    </row>
    <row r="492" spans="1:11" s="107" customFormat="1" ht="17.100000000000001" customHeight="1">
      <c r="A492" s="125">
        <v>18</v>
      </c>
      <c r="B492" s="125" t="s">
        <v>411</v>
      </c>
      <c r="C492" s="267" t="s">
        <v>428</v>
      </c>
      <c r="D492" s="267"/>
      <c r="E492" s="267"/>
      <c r="F492" s="125">
        <v>1</v>
      </c>
      <c r="G492" s="125">
        <v>0</v>
      </c>
      <c r="H492" s="150">
        <f>F492+G492</f>
        <v>1</v>
      </c>
      <c r="I492" s="150">
        <v>10</v>
      </c>
      <c r="J492" s="150">
        <f t="shared" si="1"/>
        <v>10</v>
      </c>
      <c r="K492" s="106"/>
    </row>
    <row r="493" spans="1:11" s="107" customFormat="1" ht="17.100000000000001" customHeight="1">
      <c r="A493" s="125">
        <v>19</v>
      </c>
      <c r="B493" s="125" t="s">
        <v>411</v>
      </c>
      <c r="C493" s="267" t="s">
        <v>81</v>
      </c>
      <c r="D493" s="267"/>
      <c r="E493" s="267"/>
      <c r="F493" s="125">
        <v>1</v>
      </c>
      <c r="G493" s="125">
        <v>0</v>
      </c>
      <c r="H493" s="150">
        <f>F493+G493</f>
        <v>1</v>
      </c>
      <c r="I493" s="150">
        <v>300</v>
      </c>
      <c r="J493" s="150">
        <f t="shared" si="1"/>
        <v>300</v>
      </c>
      <c r="K493" s="106"/>
    </row>
    <row r="494" spans="1:11" s="107" customFormat="1" ht="17.100000000000001" customHeight="1">
      <c r="A494" s="125">
        <v>20</v>
      </c>
      <c r="B494" s="125" t="s">
        <v>411</v>
      </c>
      <c r="C494" s="267" t="s">
        <v>399</v>
      </c>
      <c r="D494" s="267"/>
      <c r="E494" s="267"/>
      <c r="F494" s="125">
        <v>1</v>
      </c>
      <c r="G494" s="125">
        <v>0</v>
      </c>
      <c r="H494" s="150">
        <f t="shared" ref="H494:H507" si="2">F494+G494</f>
        <v>1</v>
      </c>
      <c r="I494" s="150">
        <v>100</v>
      </c>
      <c r="J494" s="150">
        <f t="shared" si="1"/>
        <v>100</v>
      </c>
      <c r="K494" s="106"/>
    </row>
    <row r="495" spans="1:11" s="107" customFormat="1" ht="17.100000000000001" customHeight="1">
      <c r="A495" s="125">
        <v>21</v>
      </c>
      <c r="B495" s="125" t="s">
        <v>411</v>
      </c>
      <c r="C495" s="267" t="s">
        <v>429</v>
      </c>
      <c r="D495" s="267"/>
      <c r="E495" s="267"/>
      <c r="F495" s="125">
        <v>1</v>
      </c>
      <c r="G495" s="125">
        <v>0</v>
      </c>
      <c r="H495" s="150">
        <f t="shared" si="2"/>
        <v>1</v>
      </c>
      <c r="I495" s="150">
        <v>100</v>
      </c>
      <c r="J495" s="150">
        <f t="shared" si="1"/>
        <v>100</v>
      </c>
      <c r="K495" s="106"/>
    </row>
    <row r="496" spans="1:11" s="107" customFormat="1" ht="17.100000000000001" customHeight="1">
      <c r="A496" s="125">
        <v>22</v>
      </c>
      <c r="B496" s="125" t="s">
        <v>411</v>
      </c>
      <c r="C496" s="267" t="s">
        <v>430</v>
      </c>
      <c r="D496" s="267"/>
      <c r="E496" s="267"/>
      <c r="F496" s="125">
        <v>1</v>
      </c>
      <c r="G496" s="125">
        <v>0</v>
      </c>
      <c r="H496" s="150">
        <f t="shared" si="2"/>
        <v>1</v>
      </c>
      <c r="I496" s="150">
        <v>50</v>
      </c>
      <c r="J496" s="150">
        <f t="shared" si="1"/>
        <v>50</v>
      </c>
      <c r="K496" s="106"/>
    </row>
    <row r="497" spans="1:11" s="107" customFormat="1" ht="17.100000000000001" customHeight="1">
      <c r="A497" s="125">
        <v>23</v>
      </c>
      <c r="B497" s="125" t="s">
        <v>411</v>
      </c>
      <c r="C497" s="267" t="s">
        <v>431</v>
      </c>
      <c r="D497" s="267"/>
      <c r="E497" s="267"/>
      <c r="F497" s="125">
        <v>1</v>
      </c>
      <c r="G497" s="125">
        <v>0</v>
      </c>
      <c r="H497" s="150">
        <f t="shared" si="2"/>
        <v>1</v>
      </c>
      <c r="I497" s="150">
        <v>10</v>
      </c>
      <c r="J497" s="150">
        <f t="shared" si="1"/>
        <v>10</v>
      </c>
      <c r="K497" s="106"/>
    </row>
    <row r="498" spans="1:11" s="107" customFormat="1" ht="17.100000000000001" customHeight="1">
      <c r="A498" s="125">
        <v>24</v>
      </c>
      <c r="B498" s="125" t="s">
        <v>411</v>
      </c>
      <c r="C498" s="267" t="s">
        <v>337</v>
      </c>
      <c r="D498" s="267"/>
      <c r="E498" s="267"/>
      <c r="F498" s="125">
        <v>1</v>
      </c>
      <c r="G498" s="125">
        <v>0</v>
      </c>
      <c r="H498" s="150">
        <f t="shared" si="2"/>
        <v>1</v>
      </c>
      <c r="I498" s="155">
        <v>300</v>
      </c>
      <c r="J498" s="150">
        <f t="shared" si="1"/>
        <v>300</v>
      </c>
      <c r="K498" s="106"/>
    </row>
    <row r="499" spans="1:11" s="107" customFormat="1" ht="17.100000000000001" customHeight="1">
      <c r="A499" s="125">
        <v>25</v>
      </c>
      <c r="B499" s="125" t="s">
        <v>411</v>
      </c>
      <c r="C499" s="267" t="s">
        <v>402</v>
      </c>
      <c r="D499" s="267"/>
      <c r="E499" s="267"/>
      <c r="F499" s="125">
        <v>1</v>
      </c>
      <c r="G499" s="125">
        <v>0</v>
      </c>
      <c r="H499" s="150">
        <f t="shared" si="2"/>
        <v>1</v>
      </c>
      <c r="I499" s="150">
        <v>1000</v>
      </c>
      <c r="J499" s="150">
        <f t="shared" si="1"/>
        <v>1000</v>
      </c>
      <c r="K499" s="106"/>
    </row>
    <row r="500" spans="1:11" s="107" customFormat="1" ht="17.100000000000001" customHeight="1">
      <c r="A500" s="125"/>
      <c r="B500" s="125" t="s">
        <v>39</v>
      </c>
      <c r="C500" s="267" t="s">
        <v>432</v>
      </c>
      <c r="D500" s="267"/>
      <c r="E500" s="267"/>
      <c r="F500" s="125">
        <v>1</v>
      </c>
      <c r="G500" s="125">
        <v>0</v>
      </c>
      <c r="H500" s="150">
        <f t="shared" si="2"/>
        <v>1</v>
      </c>
      <c r="I500" s="150">
        <v>50</v>
      </c>
      <c r="J500" s="150">
        <f t="shared" si="1"/>
        <v>50</v>
      </c>
      <c r="K500" s="106"/>
    </row>
    <row r="501" spans="1:11" s="107" customFormat="1" ht="17.100000000000001" customHeight="1">
      <c r="A501" s="125">
        <v>26</v>
      </c>
      <c r="B501" s="125" t="s">
        <v>411</v>
      </c>
      <c r="C501" s="267" t="s">
        <v>433</v>
      </c>
      <c r="D501" s="267"/>
      <c r="E501" s="267"/>
      <c r="F501" s="125">
        <v>1</v>
      </c>
      <c r="G501" s="125">
        <v>0</v>
      </c>
      <c r="H501" s="150">
        <f t="shared" si="2"/>
        <v>1</v>
      </c>
      <c r="I501" s="150">
        <v>50</v>
      </c>
      <c r="J501" s="150">
        <f t="shared" si="1"/>
        <v>50</v>
      </c>
      <c r="K501" s="106"/>
    </row>
    <row r="502" spans="1:11" s="107" customFormat="1" ht="17.100000000000001" customHeight="1">
      <c r="A502" s="125">
        <v>27</v>
      </c>
      <c r="B502" s="125" t="s">
        <v>411</v>
      </c>
      <c r="C502" s="267" t="s">
        <v>371</v>
      </c>
      <c r="D502" s="267"/>
      <c r="E502" s="267"/>
      <c r="F502" s="125">
        <v>1</v>
      </c>
      <c r="G502" s="125">
        <v>0</v>
      </c>
      <c r="H502" s="150">
        <f>F502+G502</f>
        <v>1</v>
      </c>
      <c r="I502" s="150">
        <v>375</v>
      </c>
      <c r="J502" s="150">
        <f t="shared" si="1"/>
        <v>375</v>
      </c>
      <c r="K502" s="106"/>
    </row>
    <row r="503" spans="1:11" s="107" customFormat="1" ht="17.100000000000001" customHeight="1">
      <c r="A503" s="125">
        <v>28</v>
      </c>
      <c r="B503" s="125" t="s">
        <v>411</v>
      </c>
      <c r="C503" s="267" t="s">
        <v>370</v>
      </c>
      <c r="D503" s="267"/>
      <c r="E503" s="267"/>
      <c r="F503" s="125">
        <v>1</v>
      </c>
      <c r="G503" s="125">
        <v>0</v>
      </c>
      <c r="H503" s="150">
        <f t="shared" si="2"/>
        <v>1</v>
      </c>
      <c r="I503" s="150">
        <v>150</v>
      </c>
      <c r="J503" s="150">
        <f t="shared" si="1"/>
        <v>150</v>
      </c>
      <c r="K503" s="106"/>
    </row>
    <row r="504" spans="1:11" s="107" customFormat="1" ht="17.100000000000001" customHeight="1">
      <c r="A504" s="125">
        <v>29</v>
      </c>
      <c r="B504" s="125" t="s">
        <v>411</v>
      </c>
      <c r="C504" s="267" t="s">
        <v>42</v>
      </c>
      <c r="D504" s="267"/>
      <c r="E504" s="267"/>
      <c r="F504" s="125">
        <v>1</v>
      </c>
      <c r="G504" s="125">
        <v>0</v>
      </c>
      <c r="H504" s="150">
        <f t="shared" si="2"/>
        <v>1</v>
      </c>
      <c r="I504" s="150">
        <v>1200</v>
      </c>
      <c r="J504" s="150">
        <f t="shared" si="1"/>
        <v>1200</v>
      </c>
      <c r="K504" s="106"/>
    </row>
    <row r="505" spans="1:11" s="107" customFormat="1" ht="26.25" customHeight="1">
      <c r="A505" s="125">
        <v>30</v>
      </c>
      <c r="B505" s="125" t="s">
        <v>411</v>
      </c>
      <c r="C505" s="267" t="s">
        <v>82</v>
      </c>
      <c r="D505" s="267"/>
      <c r="E505" s="267"/>
      <c r="F505" s="125">
        <v>1</v>
      </c>
      <c r="G505" s="125">
        <v>0</v>
      </c>
      <c r="H505" s="150">
        <f t="shared" si="2"/>
        <v>1</v>
      </c>
      <c r="I505" s="150">
        <v>300</v>
      </c>
      <c r="J505" s="150">
        <f t="shared" si="1"/>
        <v>300</v>
      </c>
      <c r="K505" s="106"/>
    </row>
    <row r="506" spans="1:11" s="107" customFormat="1" ht="17.100000000000001" customHeight="1">
      <c r="A506" s="125"/>
      <c r="B506" s="125" t="s">
        <v>39</v>
      </c>
      <c r="C506" s="267" t="s">
        <v>43</v>
      </c>
      <c r="D506" s="267"/>
      <c r="E506" s="267"/>
      <c r="F506" s="125">
        <v>1</v>
      </c>
      <c r="G506" s="125">
        <v>0</v>
      </c>
      <c r="H506" s="150">
        <f>F506+G506</f>
        <v>1</v>
      </c>
      <c r="I506" s="150">
        <v>30</v>
      </c>
      <c r="J506" s="150">
        <f t="shared" si="1"/>
        <v>30</v>
      </c>
      <c r="K506" s="106"/>
    </row>
    <row r="507" spans="1:11" s="107" customFormat="1" ht="17.100000000000001" customHeight="1">
      <c r="A507" s="125">
        <v>31</v>
      </c>
      <c r="B507" s="125" t="s">
        <v>411</v>
      </c>
      <c r="C507" s="267" t="s">
        <v>338</v>
      </c>
      <c r="D507" s="267"/>
      <c r="E507" s="267"/>
      <c r="F507" s="125">
        <v>1</v>
      </c>
      <c r="G507" s="125">
        <v>0</v>
      </c>
      <c r="H507" s="150">
        <f t="shared" si="2"/>
        <v>1</v>
      </c>
      <c r="I507" s="150">
        <v>500</v>
      </c>
      <c r="J507" s="150">
        <f>H507*I507</f>
        <v>500</v>
      </c>
      <c r="K507" s="106"/>
    </row>
    <row r="508" spans="1:11" s="107" customFormat="1" ht="17.100000000000001" customHeight="1">
      <c r="A508" s="125"/>
      <c r="B508" s="125" t="s">
        <v>39</v>
      </c>
      <c r="C508" s="267" t="s">
        <v>44</v>
      </c>
      <c r="D508" s="267"/>
      <c r="E508" s="267"/>
      <c r="F508" s="125">
        <v>1</v>
      </c>
      <c r="G508" s="125">
        <v>0</v>
      </c>
      <c r="H508" s="150">
        <f>F508+G508</f>
        <v>1</v>
      </c>
      <c r="I508" s="150">
        <v>30</v>
      </c>
      <c r="J508" s="150">
        <f t="shared" si="1"/>
        <v>30</v>
      </c>
      <c r="K508" s="106"/>
    </row>
    <row r="509" spans="1:11" s="107" customFormat="1" ht="17.100000000000001" customHeight="1">
      <c r="A509" s="125">
        <v>32</v>
      </c>
      <c r="B509" s="125" t="s">
        <v>411</v>
      </c>
      <c r="C509" s="267" t="s">
        <v>339</v>
      </c>
      <c r="D509" s="267"/>
      <c r="E509" s="267"/>
      <c r="F509" s="125">
        <v>1</v>
      </c>
      <c r="G509" s="125">
        <v>0</v>
      </c>
      <c r="H509" s="150">
        <f t="shared" ref="H509:H517" si="3">F509+G509</f>
        <v>1</v>
      </c>
      <c r="I509" s="150">
        <v>200</v>
      </c>
      <c r="J509" s="150">
        <f>H509*I509</f>
        <v>200</v>
      </c>
      <c r="K509" s="106"/>
    </row>
    <row r="510" spans="1:11" s="107" customFormat="1" ht="17.100000000000001" customHeight="1">
      <c r="A510" s="125"/>
      <c r="B510" s="125" t="s">
        <v>39</v>
      </c>
      <c r="C510" s="267" t="s">
        <v>45</v>
      </c>
      <c r="D510" s="267"/>
      <c r="E510" s="267"/>
      <c r="F510" s="125">
        <v>3</v>
      </c>
      <c r="G510" s="125">
        <v>0</v>
      </c>
      <c r="H510" s="150">
        <f t="shared" si="3"/>
        <v>3</v>
      </c>
      <c r="I510" s="150">
        <v>30</v>
      </c>
      <c r="J510" s="150">
        <f t="shared" si="1"/>
        <v>90</v>
      </c>
      <c r="K510" s="106"/>
    </row>
    <row r="511" spans="1:11" s="107" customFormat="1" ht="17.100000000000001" customHeight="1">
      <c r="A511" s="125">
        <v>33</v>
      </c>
      <c r="B511" s="125" t="s">
        <v>411</v>
      </c>
      <c r="C511" s="267" t="s">
        <v>340</v>
      </c>
      <c r="D511" s="267"/>
      <c r="E511" s="267"/>
      <c r="F511" s="125">
        <v>1</v>
      </c>
      <c r="G511" s="125">
        <v>0</v>
      </c>
      <c r="H511" s="150">
        <f t="shared" si="3"/>
        <v>1</v>
      </c>
      <c r="I511" s="150">
        <v>50</v>
      </c>
      <c r="J511" s="150">
        <f t="shared" si="1"/>
        <v>50</v>
      </c>
      <c r="K511" s="106"/>
    </row>
    <row r="512" spans="1:11" s="107" customFormat="1" ht="17.100000000000001" customHeight="1">
      <c r="A512" s="125"/>
      <c r="B512" s="125" t="s">
        <v>39</v>
      </c>
      <c r="C512" s="267" t="s">
        <v>46</v>
      </c>
      <c r="D512" s="267"/>
      <c r="E512" s="267"/>
      <c r="F512" s="125">
        <v>1</v>
      </c>
      <c r="G512" s="125">
        <v>0</v>
      </c>
      <c r="H512" s="150">
        <f t="shared" si="3"/>
        <v>1</v>
      </c>
      <c r="I512" s="150">
        <v>30</v>
      </c>
      <c r="J512" s="150">
        <f t="shared" si="1"/>
        <v>30</v>
      </c>
      <c r="K512" s="106"/>
    </row>
    <row r="513" spans="1:11" s="107" customFormat="1" ht="17.100000000000001" customHeight="1">
      <c r="A513" s="125">
        <v>34</v>
      </c>
      <c r="B513" s="125" t="s">
        <v>411</v>
      </c>
      <c r="C513" s="267" t="s">
        <v>47</v>
      </c>
      <c r="D513" s="267"/>
      <c r="E513" s="267"/>
      <c r="F513" s="125">
        <v>0</v>
      </c>
      <c r="G513" s="125">
        <v>1</v>
      </c>
      <c r="H513" s="150">
        <f t="shared" si="3"/>
        <v>1</v>
      </c>
      <c r="I513" s="150">
        <v>10</v>
      </c>
      <c r="J513" s="150">
        <f t="shared" si="1"/>
        <v>10</v>
      </c>
      <c r="K513" s="106"/>
    </row>
    <row r="514" spans="1:11" s="107" customFormat="1" ht="17.100000000000001" customHeight="1">
      <c r="A514" s="125">
        <v>35</v>
      </c>
      <c r="B514" s="125" t="s">
        <v>411</v>
      </c>
      <c r="C514" s="267" t="s">
        <v>48</v>
      </c>
      <c r="D514" s="267"/>
      <c r="E514" s="267"/>
      <c r="F514" s="125">
        <v>1</v>
      </c>
      <c r="G514" s="125">
        <v>0</v>
      </c>
      <c r="H514" s="150">
        <f t="shared" si="3"/>
        <v>1</v>
      </c>
      <c r="I514" s="150">
        <v>120</v>
      </c>
      <c r="J514" s="150">
        <f t="shared" si="1"/>
        <v>120</v>
      </c>
      <c r="K514" s="106"/>
    </row>
    <row r="515" spans="1:11" s="107" customFormat="1" ht="17.100000000000001" customHeight="1">
      <c r="A515" s="125">
        <v>36</v>
      </c>
      <c r="B515" s="125" t="s">
        <v>411</v>
      </c>
      <c r="C515" s="267" t="s">
        <v>49</v>
      </c>
      <c r="D515" s="267"/>
      <c r="E515" s="267"/>
      <c r="F515" s="125">
        <v>1</v>
      </c>
      <c r="G515" s="125">
        <v>0</v>
      </c>
      <c r="H515" s="150">
        <f>F515+G515</f>
        <v>1</v>
      </c>
      <c r="I515" s="150">
        <v>25</v>
      </c>
      <c r="J515" s="150">
        <f t="shared" si="1"/>
        <v>25</v>
      </c>
      <c r="K515" s="106"/>
    </row>
    <row r="516" spans="1:11" s="107" customFormat="1" ht="17.100000000000001" customHeight="1">
      <c r="A516" s="125">
        <v>37</v>
      </c>
      <c r="B516" s="125" t="s">
        <v>411</v>
      </c>
      <c r="C516" s="267" t="s">
        <v>50</v>
      </c>
      <c r="D516" s="267"/>
      <c r="E516" s="267"/>
      <c r="F516" s="125">
        <v>0</v>
      </c>
      <c r="G516" s="125">
        <v>1</v>
      </c>
      <c r="H516" s="150">
        <f t="shared" si="3"/>
        <v>1</v>
      </c>
      <c r="I516" s="150">
        <v>10</v>
      </c>
      <c r="J516" s="150">
        <f>H516*I516</f>
        <v>10</v>
      </c>
      <c r="K516" s="106"/>
    </row>
    <row r="517" spans="1:11" s="107" customFormat="1" ht="17.100000000000001" customHeight="1">
      <c r="A517" s="125">
        <v>38</v>
      </c>
      <c r="B517" s="125" t="s">
        <v>411</v>
      </c>
      <c r="C517" s="267" t="s">
        <v>51</v>
      </c>
      <c r="D517" s="267"/>
      <c r="E517" s="267"/>
      <c r="F517" s="125">
        <v>5</v>
      </c>
      <c r="G517" s="125">
        <v>1</v>
      </c>
      <c r="H517" s="150">
        <f t="shared" si="3"/>
        <v>6</v>
      </c>
      <c r="I517" s="150">
        <v>75</v>
      </c>
      <c r="J517" s="150">
        <f t="shared" si="1"/>
        <v>450</v>
      </c>
      <c r="K517" s="106"/>
    </row>
    <row r="518" spans="1:11" s="107" customFormat="1" ht="17.100000000000001" customHeight="1">
      <c r="A518" s="125"/>
      <c r="B518" s="125"/>
      <c r="C518" s="267"/>
      <c r="D518" s="267"/>
      <c r="E518" s="267"/>
      <c r="F518" s="569" t="s">
        <v>311</v>
      </c>
      <c r="G518" s="570"/>
      <c r="H518" s="570"/>
      <c r="I518" s="571"/>
      <c r="J518" s="151">
        <f>SUM(J472:J517)</f>
        <v>8627</v>
      </c>
      <c r="K518" s="106"/>
    </row>
    <row r="519" spans="1:11" s="107" customFormat="1" ht="15.75">
      <c r="A519" s="141"/>
      <c r="B519" s="141"/>
      <c r="C519" s="141"/>
      <c r="D519" s="141"/>
      <c r="E519" s="141"/>
      <c r="F519" s="142"/>
      <c r="G519" s="142"/>
      <c r="H519" s="142"/>
      <c r="I519" s="142"/>
      <c r="J519" s="142"/>
      <c r="K519" s="106"/>
    </row>
    <row r="520" spans="1:11" s="107" customFormat="1" ht="15.75">
      <c r="A520" s="141"/>
      <c r="B520" s="141"/>
      <c r="C520" s="141"/>
      <c r="D520" s="141"/>
      <c r="E520" s="141"/>
      <c r="F520" s="142"/>
      <c r="G520" s="142"/>
      <c r="H520" s="142"/>
      <c r="I520" s="142"/>
      <c r="J520" s="142"/>
      <c r="K520" s="106"/>
    </row>
    <row r="521" spans="1:11" s="107" customFormat="1" ht="15.75">
      <c r="A521" s="141"/>
      <c r="B521" s="141"/>
      <c r="C521" s="141"/>
      <c r="D521" s="141"/>
      <c r="E521" s="141"/>
      <c r="F521" s="142"/>
      <c r="G521" s="142"/>
      <c r="H521" s="142"/>
      <c r="I521" s="142"/>
      <c r="J521" s="142"/>
      <c r="K521" s="106"/>
    </row>
    <row r="522" spans="1:11" s="107" customFormat="1" ht="15.75">
      <c r="A522" s="141"/>
      <c r="B522" s="141"/>
      <c r="C522" s="141"/>
      <c r="D522" s="141"/>
      <c r="E522" s="141"/>
      <c r="F522" s="142"/>
      <c r="G522" s="142"/>
      <c r="H522" s="142"/>
      <c r="I522" s="142"/>
      <c r="J522" s="142"/>
      <c r="K522" s="106"/>
    </row>
    <row r="523" spans="1:11" s="107" customFormat="1" ht="15.75">
      <c r="A523" s="141"/>
      <c r="B523" s="141"/>
      <c r="C523" s="141"/>
      <c r="D523" s="141"/>
      <c r="E523" s="141"/>
      <c r="F523" s="142"/>
      <c r="G523" s="142"/>
      <c r="H523" s="142"/>
      <c r="I523" s="142"/>
      <c r="J523" s="142"/>
      <c r="K523" s="106"/>
    </row>
    <row r="524" spans="1:11" s="107" customFormat="1" ht="15.75">
      <c r="A524" s="141"/>
      <c r="B524" s="141"/>
      <c r="C524" s="141"/>
      <c r="D524" s="141"/>
      <c r="E524" s="141"/>
      <c r="F524" s="142"/>
      <c r="G524" s="142"/>
      <c r="H524" s="142"/>
      <c r="I524" s="142"/>
      <c r="J524" s="142"/>
      <c r="K524" s="106"/>
    </row>
    <row r="525" spans="1:11" ht="15.75">
      <c r="A525" s="239" t="str">
        <f>A101</f>
        <v>(Signature of issuing authority with seal &amp; date )</v>
      </c>
      <c r="B525" s="239"/>
      <c r="C525" s="239"/>
      <c r="D525" s="239"/>
      <c r="E525" s="239"/>
      <c r="F525" s="240" t="str">
        <f>F101</f>
        <v>(Signature of Contractor with seal &amp; date )</v>
      </c>
      <c r="G525" s="240"/>
      <c r="H525" s="240"/>
      <c r="I525" s="240"/>
      <c r="J525" s="240"/>
    </row>
    <row r="526" spans="1:11" s="107" customFormat="1" ht="15.75">
      <c r="A526" s="141"/>
      <c r="B526" s="141"/>
      <c r="C526" s="141"/>
      <c r="D526" s="141"/>
      <c r="E526" s="141"/>
      <c r="F526" s="142"/>
      <c r="G526" s="142"/>
      <c r="H526" s="142"/>
      <c r="I526" s="142"/>
      <c r="J526" s="142"/>
      <c r="K526" s="106"/>
    </row>
    <row r="527" spans="1:11" s="107" customFormat="1" ht="18">
      <c r="A527" s="272" t="s">
        <v>315</v>
      </c>
      <c r="B527" s="272"/>
      <c r="C527" s="272"/>
      <c r="D527" s="272"/>
      <c r="E527" s="272"/>
      <c r="F527" s="272"/>
      <c r="G527" s="272"/>
      <c r="H527" s="272"/>
      <c r="I527" s="272"/>
      <c r="J527" s="272"/>
      <c r="K527" s="106"/>
    </row>
    <row r="528" spans="1:11" s="107" customFormat="1" ht="15.75">
      <c r="A528" s="141"/>
      <c r="B528" s="141"/>
      <c r="C528" s="141"/>
      <c r="D528" s="141"/>
      <c r="E528" s="141"/>
      <c r="F528" s="142"/>
      <c r="G528" s="142"/>
      <c r="H528" s="142"/>
      <c r="I528" s="142"/>
      <c r="J528" s="142"/>
      <c r="K528" s="106"/>
    </row>
    <row r="529" spans="1:11" s="107" customFormat="1" ht="15.75">
      <c r="A529" s="308" t="s">
        <v>346</v>
      </c>
      <c r="B529" s="308"/>
      <c r="C529" s="308"/>
      <c r="D529" s="308"/>
      <c r="E529" s="308"/>
      <c r="F529" s="308"/>
      <c r="G529" s="308"/>
      <c r="H529" s="308"/>
      <c r="I529" s="308"/>
      <c r="J529" s="308"/>
      <c r="K529" s="106"/>
    </row>
    <row r="530" spans="1:11" s="107" customFormat="1" ht="15.75">
      <c r="A530" s="148"/>
      <c r="B530" s="157"/>
      <c r="C530" s="157"/>
      <c r="D530" s="157"/>
      <c r="E530" s="157"/>
      <c r="F530" s="157"/>
      <c r="G530" s="157"/>
      <c r="H530" s="157"/>
      <c r="I530" s="148"/>
      <c r="J530" s="148"/>
      <c r="K530" s="106"/>
    </row>
    <row r="531" spans="1:11" s="107" customFormat="1" ht="21.75" customHeight="1">
      <c r="A531" s="250" t="s">
        <v>261</v>
      </c>
      <c r="B531" s="307" t="s">
        <v>302</v>
      </c>
      <c r="C531" s="307"/>
      <c r="D531" s="307"/>
      <c r="E531" s="269" t="s">
        <v>406</v>
      </c>
      <c r="F531" s="270"/>
      <c r="G531" s="270"/>
      <c r="H531" s="271"/>
      <c r="I531" s="250" t="s">
        <v>407</v>
      </c>
      <c r="J531" s="250" t="s">
        <v>52</v>
      </c>
      <c r="K531" s="106"/>
    </row>
    <row r="532" spans="1:11" s="107" customFormat="1" ht="28.5" customHeight="1">
      <c r="A532" s="252"/>
      <c r="B532" s="307"/>
      <c r="C532" s="307"/>
      <c r="D532" s="307"/>
      <c r="E532" s="137" t="s">
        <v>409</v>
      </c>
      <c r="F532" s="137" t="s">
        <v>410</v>
      </c>
      <c r="G532" s="137" t="s">
        <v>53</v>
      </c>
      <c r="H532" s="137" t="s">
        <v>311</v>
      </c>
      <c r="I532" s="252"/>
      <c r="J532" s="252"/>
      <c r="K532" s="106"/>
    </row>
    <row r="533" spans="1:11" s="107" customFormat="1" ht="20.100000000000001" customHeight="1">
      <c r="A533" s="125">
        <v>1</v>
      </c>
      <c r="B533" s="267" t="s">
        <v>54</v>
      </c>
      <c r="C533" s="267"/>
      <c r="D533" s="267"/>
      <c r="E533" s="125">
        <v>1</v>
      </c>
      <c r="F533" s="125">
        <v>0</v>
      </c>
      <c r="G533" s="125">
        <v>0</v>
      </c>
      <c r="H533" s="150">
        <f t="shared" ref="H533:H552" si="4">E533+F533+G533</f>
        <v>1</v>
      </c>
      <c r="I533" s="150">
        <v>175</v>
      </c>
      <c r="J533" s="150">
        <f>H533*I533</f>
        <v>175</v>
      </c>
      <c r="K533" s="106"/>
    </row>
    <row r="534" spans="1:11" s="107" customFormat="1" ht="20.100000000000001" customHeight="1">
      <c r="A534" s="125">
        <v>2</v>
      </c>
      <c r="B534" s="267" t="s">
        <v>55</v>
      </c>
      <c r="C534" s="267"/>
      <c r="D534" s="267"/>
      <c r="E534" s="125">
        <v>2</v>
      </c>
      <c r="F534" s="125">
        <v>0</v>
      </c>
      <c r="G534" s="125">
        <v>0</v>
      </c>
      <c r="H534" s="150">
        <f t="shared" si="4"/>
        <v>2</v>
      </c>
      <c r="I534" s="150">
        <v>140</v>
      </c>
      <c r="J534" s="150">
        <f>H534*I534</f>
        <v>280</v>
      </c>
      <c r="K534" s="106"/>
    </row>
    <row r="535" spans="1:11" s="107" customFormat="1" ht="20.100000000000001" customHeight="1">
      <c r="A535" s="125">
        <v>3</v>
      </c>
      <c r="B535" s="267" t="s">
        <v>387</v>
      </c>
      <c r="C535" s="267"/>
      <c r="D535" s="267"/>
      <c r="E535" s="125">
        <v>12</v>
      </c>
      <c r="F535" s="125">
        <v>15</v>
      </c>
      <c r="G535" s="125">
        <v>0</v>
      </c>
      <c r="H535" s="150">
        <f t="shared" si="4"/>
        <v>27</v>
      </c>
      <c r="I535" s="150">
        <v>114</v>
      </c>
      <c r="J535" s="150">
        <f>H535*I535</f>
        <v>3078</v>
      </c>
      <c r="K535" s="106"/>
    </row>
    <row r="536" spans="1:11" s="107" customFormat="1" ht="28.5" customHeight="1">
      <c r="A536" s="125">
        <v>4</v>
      </c>
      <c r="B536" s="267" t="s">
        <v>56</v>
      </c>
      <c r="C536" s="267"/>
      <c r="D536" s="267"/>
      <c r="E536" s="125">
        <v>15</v>
      </c>
      <c r="F536" s="125">
        <v>15</v>
      </c>
      <c r="G536" s="125">
        <v>0</v>
      </c>
      <c r="H536" s="150">
        <f t="shared" si="4"/>
        <v>30</v>
      </c>
      <c r="I536" s="150">
        <v>25</v>
      </c>
      <c r="J536" s="150">
        <f t="shared" ref="J536:J552" si="5">H536*I536</f>
        <v>750</v>
      </c>
      <c r="K536" s="106"/>
    </row>
    <row r="537" spans="1:11" s="107" customFormat="1" ht="20.100000000000001" customHeight="1">
      <c r="A537" s="125">
        <v>5</v>
      </c>
      <c r="B537" s="267" t="s">
        <v>57</v>
      </c>
      <c r="C537" s="267"/>
      <c r="D537" s="267"/>
      <c r="E537" s="125">
        <v>44</v>
      </c>
      <c r="F537" s="125">
        <v>52</v>
      </c>
      <c r="G537" s="125">
        <v>0</v>
      </c>
      <c r="H537" s="150">
        <f t="shared" si="4"/>
        <v>96</v>
      </c>
      <c r="I537" s="150">
        <v>73</v>
      </c>
      <c r="J537" s="150">
        <f t="shared" si="5"/>
        <v>7008</v>
      </c>
      <c r="K537" s="106"/>
    </row>
    <row r="538" spans="1:11" s="107" customFormat="1" ht="20.100000000000001" customHeight="1">
      <c r="A538" s="125">
        <v>6</v>
      </c>
      <c r="B538" s="267" t="s">
        <v>58</v>
      </c>
      <c r="C538" s="267"/>
      <c r="D538" s="267"/>
      <c r="E538" s="125">
        <v>20</v>
      </c>
      <c r="F538" s="125">
        <v>0</v>
      </c>
      <c r="G538" s="125">
        <v>0</v>
      </c>
      <c r="H538" s="150">
        <f t="shared" si="4"/>
        <v>20</v>
      </c>
      <c r="I538" s="150">
        <v>73</v>
      </c>
      <c r="J538" s="150">
        <f t="shared" si="5"/>
        <v>1460</v>
      </c>
      <c r="K538" s="106"/>
    </row>
    <row r="539" spans="1:11" s="107" customFormat="1" ht="20.100000000000001" customHeight="1">
      <c r="A539" s="125">
        <v>7</v>
      </c>
      <c r="B539" s="267" t="s">
        <v>59</v>
      </c>
      <c r="C539" s="267"/>
      <c r="D539" s="267"/>
      <c r="E539" s="125">
        <v>84</v>
      </c>
      <c r="F539" s="125">
        <v>144</v>
      </c>
      <c r="G539" s="125">
        <v>0</v>
      </c>
      <c r="H539" s="150">
        <f t="shared" si="4"/>
        <v>228</v>
      </c>
      <c r="I539" s="150">
        <v>50</v>
      </c>
      <c r="J539" s="150">
        <f t="shared" si="5"/>
        <v>11400</v>
      </c>
      <c r="K539" s="106"/>
    </row>
    <row r="540" spans="1:11" s="107" customFormat="1" ht="20.100000000000001" customHeight="1">
      <c r="A540" s="125">
        <v>8</v>
      </c>
      <c r="B540" s="267" t="s">
        <v>60</v>
      </c>
      <c r="C540" s="267"/>
      <c r="D540" s="267"/>
      <c r="E540" s="125">
        <v>12</v>
      </c>
      <c r="F540" s="125">
        <v>0</v>
      </c>
      <c r="G540" s="125">
        <v>0</v>
      </c>
      <c r="H540" s="150">
        <f t="shared" si="4"/>
        <v>12</v>
      </c>
      <c r="I540" s="150">
        <v>50</v>
      </c>
      <c r="J540" s="150">
        <f t="shared" si="5"/>
        <v>600</v>
      </c>
      <c r="K540" s="106"/>
    </row>
    <row r="541" spans="1:11" s="107" customFormat="1" ht="20.100000000000001" customHeight="1">
      <c r="A541" s="125">
        <v>9</v>
      </c>
      <c r="B541" s="267" t="s">
        <v>61</v>
      </c>
      <c r="C541" s="267"/>
      <c r="D541" s="267"/>
      <c r="E541" s="125">
        <v>64</v>
      </c>
      <c r="F541" s="125">
        <v>0</v>
      </c>
      <c r="G541" s="125">
        <v>0</v>
      </c>
      <c r="H541" s="150">
        <f t="shared" si="4"/>
        <v>64</v>
      </c>
      <c r="I541" s="150">
        <v>50</v>
      </c>
      <c r="J541" s="150">
        <f t="shared" si="5"/>
        <v>3200</v>
      </c>
      <c r="K541" s="106"/>
    </row>
    <row r="542" spans="1:11" s="107" customFormat="1" ht="20.100000000000001" customHeight="1">
      <c r="A542" s="125">
        <v>10</v>
      </c>
      <c r="B542" s="267" t="s">
        <v>62</v>
      </c>
      <c r="C542" s="267"/>
      <c r="D542" s="267"/>
      <c r="E542" s="125">
        <v>0</v>
      </c>
      <c r="F542" s="125">
        <v>0</v>
      </c>
      <c r="G542" s="125">
        <v>4</v>
      </c>
      <c r="H542" s="150">
        <f t="shared" si="4"/>
        <v>4</v>
      </c>
      <c r="I542" s="150">
        <v>50</v>
      </c>
      <c r="J542" s="150">
        <f t="shared" si="5"/>
        <v>200</v>
      </c>
      <c r="K542" s="106"/>
    </row>
    <row r="543" spans="1:11" s="107" customFormat="1" ht="20.100000000000001" customHeight="1">
      <c r="A543" s="125">
        <v>11</v>
      </c>
      <c r="B543" s="267" t="s">
        <v>63</v>
      </c>
      <c r="C543" s="267"/>
      <c r="D543" s="267"/>
      <c r="E543" s="125">
        <v>80</v>
      </c>
      <c r="F543" s="125">
        <v>0</v>
      </c>
      <c r="G543" s="125">
        <v>0</v>
      </c>
      <c r="H543" s="150">
        <f t="shared" si="4"/>
        <v>80</v>
      </c>
      <c r="I543" s="150">
        <v>56</v>
      </c>
      <c r="J543" s="150">
        <f t="shared" si="5"/>
        <v>4480</v>
      </c>
      <c r="K543" s="106"/>
    </row>
    <row r="544" spans="1:11" s="107" customFormat="1" ht="20.100000000000001" customHeight="1">
      <c r="A544" s="125">
        <v>12</v>
      </c>
      <c r="B544" s="267" t="s">
        <v>64</v>
      </c>
      <c r="C544" s="267"/>
      <c r="D544" s="267"/>
      <c r="E544" s="125">
        <v>16</v>
      </c>
      <c r="F544" s="125">
        <v>0</v>
      </c>
      <c r="G544" s="125">
        <v>0</v>
      </c>
      <c r="H544" s="150">
        <f t="shared" si="4"/>
        <v>16</v>
      </c>
      <c r="I544" s="150">
        <v>40</v>
      </c>
      <c r="J544" s="150">
        <f t="shared" si="5"/>
        <v>640</v>
      </c>
      <c r="K544" s="106"/>
    </row>
    <row r="545" spans="1:11" s="107" customFormat="1" ht="20.100000000000001" customHeight="1">
      <c r="A545" s="125">
        <v>13</v>
      </c>
      <c r="B545" s="267" t="s">
        <v>65</v>
      </c>
      <c r="C545" s="267"/>
      <c r="D545" s="267"/>
      <c r="E545" s="125">
        <v>32</v>
      </c>
      <c r="F545" s="125">
        <v>0</v>
      </c>
      <c r="G545" s="125">
        <v>0</v>
      </c>
      <c r="H545" s="150">
        <f t="shared" si="4"/>
        <v>32</v>
      </c>
      <c r="I545" s="150">
        <v>40</v>
      </c>
      <c r="J545" s="150">
        <f t="shared" si="5"/>
        <v>1280</v>
      </c>
      <c r="K545" s="106"/>
    </row>
    <row r="546" spans="1:11" s="107" customFormat="1" ht="20.100000000000001" customHeight="1">
      <c r="A546" s="125">
        <v>14</v>
      </c>
      <c r="B546" s="267" t="s">
        <v>66</v>
      </c>
      <c r="C546" s="267"/>
      <c r="D546" s="267"/>
      <c r="E546" s="125">
        <v>452</v>
      </c>
      <c r="F546" s="125">
        <v>0</v>
      </c>
      <c r="G546" s="125">
        <v>0</v>
      </c>
      <c r="H546" s="150">
        <f t="shared" si="4"/>
        <v>452</v>
      </c>
      <c r="I546" s="150">
        <v>33</v>
      </c>
      <c r="J546" s="150">
        <f>H546*I546</f>
        <v>14916</v>
      </c>
      <c r="K546" s="106"/>
    </row>
    <row r="547" spans="1:11" s="107" customFormat="1" ht="20.100000000000001" customHeight="1">
      <c r="A547" s="125">
        <v>15</v>
      </c>
      <c r="B547" s="267" t="s">
        <v>67</v>
      </c>
      <c r="C547" s="267"/>
      <c r="D547" s="267"/>
      <c r="E547" s="125">
        <v>0</v>
      </c>
      <c r="F547" s="125">
        <v>0</v>
      </c>
      <c r="G547" s="125">
        <v>64</v>
      </c>
      <c r="H547" s="150">
        <f t="shared" si="4"/>
        <v>64</v>
      </c>
      <c r="I547" s="150">
        <v>33</v>
      </c>
      <c r="J547" s="150">
        <f t="shared" si="5"/>
        <v>2112</v>
      </c>
      <c r="K547" s="106"/>
    </row>
    <row r="548" spans="1:11" s="107" customFormat="1" ht="20.100000000000001" customHeight="1">
      <c r="A548" s="125">
        <v>16</v>
      </c>
      <c r="B548" s="267" t="s">
        <v>68</v>
      </c>
      <c r="C548" s="267"/>
      <c r="D548" s="267"/>
      <c r="E548" s="125">
        <v>16</v>
      </c>
      <c r="F548" s="125">
        <v>0</v>
      </c>
      <c r="G548" s="125">
        <v>0</v>
      </c>
      <c r="H548" s="150">
        <f t="shared" si="4"/>
        <v>16</v>
      </c>
      <c r="I548" s="150">
        <v>30</v>
      </c>
      <c r="J548" s="150">
        <f t="shared" si="5"/>
        <v>480</v>
      </c>
      <c r="K548" s="106"/>
    </row>
    <row r="549" spans="1:11" s="107" customFormat="1" ht="20.100000000000001" customHeight="1">
      <c r="A549" s="125">
        <v>17</v>
      </c>
      <c r="B549" s="267" t="s">
        <v>69</v>
      </c>
      <c r="C549" s="267"/>
      <c r="D549" s="267"/>
      <c r="E549" s="125">
        <v>16</v>
      </c>
      <c r="F549" s="125">
        <v>0</v>
      </c>
      <c r="G549" s="125">
        <v>0</v>
      </c>
      <c r="H549" s="150">
        <f t="shared" si="4"/>
        <v>16</v>
      </c>
      <c r="I549" s="150">
        <v>30</v>
      </c>
      <c r="J549" s="150">
        <f t="shared" si="5"/>
        <v>480</v>
      </c>
      <c r="K549" s="106"/>
    </row>
    <row r="550" spans="1:11" s="107" customFormat="1" ht="20.100000000000001" customHeight="1">
      <c r="A550" s="125">
        <v>18</v>
      </c>
      <c r="B550" s="267" t="s">
        <v>70</v>
      </c>
      <c r="C550" s="267"/>
      <c r="D550" s="267"/>
      <c r="E550" s="125">
        <v>6</v>
      </c>
      <c r="F550" s="125">
        <v>0</v>
      </c>
      <c r="G550" s="125">
        <v>0</v>
      </c>
      <c r="H550" s="150">
        <f t="shared" si="4"/>
        <v>6</v>
      </c>
      <c r="I550" s="150">
        <v>36</v>
      </c>
      <c r="J550" s="150">
        <f t="shared" si="5"/>
        <v>216</v>
      </c>
      <c r="K550" s="106"/>
    </row>
    <row r="551" spans="1:11" s="107" customFormat="1" ht="20.100000000000001" customHeight="1">
      <c r="A551" s="125">
        <v>19</v>
      </c>
      <c r="B551" s="267" t="s">
        <v>71</v>
      </c>
      <c r="C551" s="267"/>
      <c r="D551" s="267"/>
      <c r="E551" s="125">
        <v>2</v>
      </c>
      <c r="F551" s="125">
        <v>2</v>
      </c>
      <c r="G551" s="125">
        <v>0</v>
      </c>
      <c r="H551" s="150">
        <f t="shared" si="4"/>
        <v>4</v>
      </c>
      <c r="I551" s="150">
        <v>36</v>
      </c>
      <c r="J551" s="150">
        <f t="shared" si="5"/>
        <v>144</v>
      </c>
      <c r="K551" s="106"/>
    </row>
    <row r="552" spans="1:11" s="107" customFormat="1" ht="20.100000000000001" customHeight="1">
      <c r="A552" s="125">
        <v>20</v>
      </c>
      <c r="B552" s="267" t="s">
        <v>72</v>
      </c>
      <c r="C552" s="267"/>
      <c r="D552" s="267"/>
      <c r="E552" s="125">
        <v>30</v>
      </c>
      <c r="F552" s="125">
        <v>0</v>
      </c>
      <c r="G552" s="125">
        <v>0</v>
      </c>
      <c r="H552" s="150">
        <f t="shared" si="4"/>
        <v>30</v>
      </c>
      <c r="I552" s="150">
        <v>28</v>
      </c>
      <c r="J552" s="150">
        <f t="shared" si="5"/>
        <v>840</v>
      </c>
      <c r="K552" s="106"/>
    </row>
    <row r="553" spans="1:11" s="107" customFormat="1" ht="20.100000000000001" customHeight="1">
      <c r="A553" s="125"/>
      <c r="B553" s="267"/>
      <c r="C553" s="267"/>
      <c r="D553" s="267"/>
      <c r="E553" s="569" t="s">
        <v>311</v>
      </c>
      <c r="F553" s="570"/>
      <c r="G553" s="570"/>
      <c r="H553" s="570"/>
      <c r="I553" s="571"/>
      <c r="J553" s="151">
        <f>SUM(J533:J552)</f>
        <v>53739</v>
      </c>
      <c r="K553" s="106"/>
    </row>
    <row r="554" spans="1:11" s="107" customFormat="1" ht="15.75">
      <c r="A554" s="141"/>
      <c r="B554" s="141"/>
      <c r="C554" s="141"/>
      <c r="D554" s="141"/>
      <c r="E554" s="141"/>
      <c r="F554" s="142"/>
      <c r="G554" s="142"/>
      <c r="H554" s="142"/>
      <c r="I554" s="142"/>
      <c r="J554" s="142"/>
      <c r="K554" s="106"/>
    </row>
    <row r="555" spans="1:11" s="107" customFormat="1" ht="15.75">
      <c r="A555" s="141"/>
      <c r="B555" s="141"/>
      <c r="C555" s="141"/>
      <c r="D555" s="141"/>
      <c r="E555" s="141"/>
      <c r="F555" s="142"/>
      <c r="G555" s="142"/>
      <c r="H555" s="142"/>
      <c r="I555" s="142"/>
      <c r="J555" s="142"/>
      <c r="K555" s="106"/>
    </row>
    <row r="556" spans="1:11" s="107" customFormat="1" ht="15.75">
      <c r="A556" s="141"/>
      <c r="B556" s="141"/>
      <c r="C556" s="141"/>
      <c r="D556" s="141"/>
      <c r="E556" s="141"/>
      <c r="F556" s="142"/>
      <c r="G556" s="142"/>
      <c r="H556" s="142"/>
      <c r="I556" s="142"/>
      <c r="J556" s="142"/>
      <c r="K556" s="106"/>
    </row>
    <row r="557" spans="1:11" s="107" customFormat="1" ht="15.75">
      <c r="A557" s="141"/>
      <c r="B557" s="141"/>
      <c r="C557" s="141"/>
      <c r="D557" s="141"/>
      <c r="E557" s="141"/>
      <c r="F557" s="142"/>
      <c r="G557" s="142"/>
      <c r="H557" s="142"/>
      <c r="I557" s="142"/>
      <c r="J557" s="142"/>
      <c r="K557" s="106"/>
    </row>
    <row r="558" spans="1:11" s="107" customFormat="1" ht="15.75">
      <c r="A558" s="141"/>
      <c r="B558" s="141"/>
      <c r="C558" s="141"/>
      <c r="D558" s="141"/>
      <c r="E558" s="141"/>
      <c r="F558" s="142"/>
      <c r="G558" s="142"/>
      <c r="H558" s="142"/>
      <c r="I558" s="142"/>
      <c r="J558" s="142"/>
      <c r="K558" s="106"/>
    </row>
    <row r="559" spans="1:11" s="107" customFormat="1" ht="15.75">
      <c r="A559" s="141"/>
      <c r="B559" s="141"/>
      <c r="C559" s="141"/>
      <c r="D559" s="141"/>
      <c r="E559" s="141"/>
      <c r="F559" s="142"/>
      <c r="G559" s="142"/>
      <c r="H559" s="142"/>
      <c r="I559" s="142"/>
      <c r="J559" s="142"/>
      <c r="K559" s="106"/>
    </row>
    <row r="560" spans="1:11" ht="15.75">
      <c r="A560" s="239" t="str">
        <f>A101</f>
        <v>(Signature of issuing authority with seal &amp; date )</v>
      </c>
      <c r="B560" s="239"/>
      <c r="C560" s="239"/>
      <c r="D560" s="239"/>
      <c r="E560" s="239"/>
      <c r="F560" s="240" t="str">
        <f>F101</f>
        <v>(Signature of Contractor with seal &amp; date )</v>
      </c>
      <c r="G560" s="240"/>
      <c r="H560" s="240"/>
      <c r="I560" s="240"/>
      <c r="J560" s="240"/>
    </row>
    <row r="561" spans="1:11" s="107" customFormat="1" ht="15.75">
      <c r="A561" s="141"/>
      <c r="B561" s="141"/>
      <c r="C561" s="141"/>
      <c r="D561" s="141"/>
      <c r="E561" s="141"/>
      <c r="F561" s="142"/>
      <c r="G561" s="142"/>
      <c r="H561" s="142"/>
      <c r="I561" s="142"/>
      <c r="J561" s="142"/>
      <c r="K561" s="106"/>
    </row>
    <row r="562" spans="1:11" s="107" customFormat="1" ht="15.75">
      <c r="A562" s="141"/>
      <c r="B562" s="141"/>
      <c r="C562" s="141"/>
      <c r="D562" s="141"/>
      <c r="E562" s="141"/>
      <c r="F562" s="142"/>
      <c r="G562" s="142"/>
      <c r="H562" s="142"/>
      <c r="I562" s="142"/>
      <c r="J562" s="142"/>
      <c r="K562" s="106"/>
    </row>
    <row r="563" spans="1:11" s="107" customFormat="1" ht="12.75" customHeight="1">
      <c r="A563" s="141"/>
      <c r="B563" s="141"/>
      <c r="C563" s="141"/>
      <c r="D563" s="141"/>
      <c r="E563" s="141"/>
      <c r="F563" s="142"/>
      <c r="G563" s="142"/>
      <c r="H563" s="142"/>
      <c r="I563" s="142"/>
      <c r="J563" s="142"/>
      <c r="K563" s="106"/>
    </row>
    <row r="564" spans="1:11" s="107" customFormat="1" ht="12.75" customHeight="1">
      <c r="A564" s="141"/>
      <c r="B564" s="141"/>
      <c r="C564" s="141"/>
      <c r="D564" s="141"/>
      <c r="E564" s="141"/>
      <c r="F564" s="142"/>
      <c r="G564" s="142"/>
      <c r="H564" s="142"/>
      <c r="I564" s="142"/>
      <c r="J564" s="142"/>
      <c r="K564" s="106"/>
    </row>
    <row r="565" spans="1:11" s="107" customFormat="1" ht="12.75" customHeight="1">
      <c r="A565" s="141"/>
      <c r="B565" s="141"/>
      <c r="C565" s="141"/>
      <c r="D565" s="141"/>
      <c r="E565" s="141"/>
      <c r="F565" s="142"/>
      <c r="G565" s="142"/>
      <c r="H565" s="142"/>
      <c r="I565" s="142"/>
      <c r="J565" s="142"/>
      <c r="K565" s="106"/>
    </row>
    <row r="566" spans="1:11" s="107" customFormat="1" ht="12.75" customHeight="1">
      <c r="A566" s="141"/>
      <c r="B566" s="141"/>
      <c r="C566" s="141"/>
      <c r="D566" s="141"/>
      <c r="E566" s="141"/>
      <c r="F566" s="142"/>
      <c r="G566" s="142"/>
      <c r="H566" s="142"/>
      <c r="I566" s="142"/>
      <c r="J566" s="142"/>
      <c r="K566" s="106"/>
    </row>
    <row r="567" spans="1:11" s="107" customFormat="1" ht="12.75" customHeight="1">
      <c r="A567" s="141"/>
      <c r="B567" s="141"/>
      <c r="C567" s="141"/>
      <c r="D567" s="141"/>
      <c r="E567" s="141"/>
      <c r="F567" s="142"/>
      <c r="G567" s="142"/>
      <c r="H567" s="142"/>
      <c r="I567" s="142"/>
      <c r="J567" s="142"/>
      <c r="K567" s="106"/>
    </row>
    <row r="568" spans="1:11" s="107" customFormat="1" ht="12.75" customHeight="1">
      <c r="A568" s="141"/>
      <c r="B568" s="141"/>
      <c r="C568" s="141"/>
      <c r="D568" s="141"/>
      <c r="E568" s="141"/>
      <c r="F568" s="142"/>
      <c r="G568" s="142"/>
      <c r="H568" s="142"/>
      <c r="I568" s="142"/>
      <c r="J568" s="142"/>
      <c r="K568" s="106"/>
    </row>
    <row r="570" spans="1:11" s="107" customFormat="1" ht="12.75" customHeight="1">
      <c r="A570" s="141"/>
      <c r="B570" s="141"/>
      <c r="C570" s="141"/>
      <c r="D570" s="141"/>
      <c r="E570" s="141"/>
      <c r="F570" s="142"/>
      <c r="G570" s="142"/>
      <c r="H570" s="142"/>
      <c r="I570" s="142"/>
      <c r="J570" s="142"/>
      <c r="K570" s="106"/>
    </row>
    <row r="571" spans="1:11" s="107" customFormat="1" ht="12.75" customHeight="1">
      <c r="A571" s="141"/>
      <c r="B571" s="141"/>
      <c r="C571" s="141"/>
      <c r="D571" s="141"/>
      <c r="E571" s="141"/>
      <c r="F571" s="142"/>
      <c r="G571" s="142"/>
      <c r="H571" s="142"/>
      <c r="I571" s="142"/>
      <c r="J571" s="142"/>
      <c r="K571" s="106"/>
    </row>
    <row r="572" spans="1:11" s="107" customFormat="1" ht="12.75" customHeight="1">
      <c r="A572" s="141"/>
      <c r="B572" s="141"/>
      <c r="C572" s="141"/>
      <c r="D572" s="141"/>
      <c r="E572" s="141"/>
      <c r="F572" s="142"/>
      <c r="G572" s="142"/>
      <c r="H572" s="142"/>
      <c r="I572" s="142"/>
      <c r="J572" s="142"/>
      <c r="K572" s="106"/>
    </row>
    <row r="573" spans="1:11" s="107" customFormat="1" ht="12.75" customHeight="1">
      <c r="A573" s="215"/>
      <c r="B573" s="215"/>
      <c r="C573" s="215"/>
      <c r="D573" s="215"/>
      <c r="E573" s="215"/>
      <c r="F573" s="216"/>
      <c r="G573" s="216"/>
      <c r="H573" s="216"/>
      <c r="I573" s="216"/>
      <c r="J573" s="216"/>
      <c r="K573" s="106"/>
    </row>
    <row r="574" spans="1:11" s="107" customFormat="1" ht="12.75" customHeight="1">
      <c r="A574" s="215"/>
      <c r="B574" s="215"/>
      <c r="C574" s="215"/>
      <c r="D574" s="215"/>
      <c r="E574" s="215"/>
      <c r="F574" s="216"/>
      <c r="G574" s="216"/>
      <c r="H574" s="216"/>
      <c r="I574" s="216"/>
      <c r="J574" s="216"/>
      <c r="K574" s="106"/>
    </row>
    <row r="575" spans="1:11" s="107" customFormat="1" ht="12.75" customHeight="1">
      <c r="A575" s="141"/>
      <c r="B575" s="141"/>
      <c r="C575" s="141"/>
      <c r="D575" s="141"/>
      <c r="E575" s="141"/>
      <c r="F575" s="142"/>
      <c r="G575" s="142"/>
      <c r="H575" s="142"/>
      <c r="I575" s="142"/>
      <c r="J575" s="142"/>
      <c r="K575" s="106"/>
    </row>
    <row r="576" spans="1:11" s="107" customFormat="1" ht="12.75" customHeight="1">
      <c r="A576" s="215"/>
      <c r="B576" s="215"/>
      <c r="C576" s="215"/>
      <c r="D576" s="215"/>
      <c r="E576" s="215"/>
      <c r="F576" s="216"/>
      <c r="G576" s="216"/>
      <c r="H576" s="216"/>
      <c r="I576" s="216"/>
      <c r="J576" s="216"/>
      <c r="K576" s="106"/>
    </row>
    <row r="577" spans="1:11" s="107" customFormat="1" ht="12.75" customHeight="1">
      <c r="A577" s="215"/>
      <c r="B577" s="215"/>
      <c r="C577" s="215"/>
      <c r="D577" s="215"/>
      <c r="E577" s="215"/>
      <c r="F577" s="216"/>
      <c r="G577" s="216"/>
      <c r="H577" s="216"/>
      <c r="I577" s="216"/>
      <c r="J577" s="216"/>
      <c r="K577" s="106"/>
    </row>
    <row r="578" spans="1:11" s="107" customFormat="1" ht="12.75" customHeight="1">
      <c r="A578" s="215"/>
      <c r="B578" s="215"/>
      <c r="C578" s="215"/>
      <c r="D578" s="215"/>
      <c r="E578" s="215"/>
      <c r="F578" s="216"/>
      <c r="G578" s="216"/>
      <c r="H578" s="216"/>
      <c r="I578" s="216"/>
      <c r="J578" s="216"/>
      <c r="K578" s="106"/>
    </row>
    <row r="579" spans="1:11" s="107" customFormat="1" ht="12.75" customHeight="1">
      <c r="A579" s="215"/>
      <c r="B579" s="215"/>
      <c r="C579" s="215"/>
      <c r="D579" s="215"/>
      <c r="E579" s="215"/>
      <c r="F579" s="216"/>
      <c r="G579" s="216"/>
      <c r="H579" s="216"/>
      <c r="I579" s="216"/>
      <c r="J579" s="216"/>
      <c r="K579" s="106"/>
    </row>
    <row r="580" spans="1:11" s="107" customFormat="1" ht="12.75" customHeight="1">
      <c r="A580" s="141"/>
      <c r="B580" s="141"/>
      <c r="C580" s="141"/>
      <c r="D580" s="141"/>
      <c r="E580" s="141"/>
      <c r="F580" s="142"/>
      <c r="G580" s="142"/>
      <c r="H580" s="142"/>
      <c r="I580" s="142"/>
      <c r="J580" s="142"/>
      <c r="K580" s="106"/>
    </row>
    <row r="581" spans="1:11" s="107" customFormat="1" ht="12.75" customHeight="1">
      <c r="A581" s="215"/>
      <c r="B581" s="215"/>
      <c r="C581" s="215"/>
      <c r="D581" s="215"/>
      <c r="E581" s="215"/>
      <c r="F581" s="216"/>
      <c r="G581" s="216"/>
      <c r="H581" s="216"/>
      <c r="I581" s="216"/>
      <c r="J581" s="216"/>
      <c r="K581" s="106"/>
    </row>
    <row r="582" spans="1:11" s="107" customFormat="1" ht="12.75" customHeight="1">
      <c r="A582" s="215"/>
      <c r="B582" s="215"/>
      <c r="C582" s="215"/>
      <c r="D582" s="215"/>
      <c r="E582" s="215"/>
      <c r="F582" s="216"/>
      <c r="G582" s="216"/>
      <c r="H582" s="216"/>
      <c r="I582" s="216"/>
      <c r="J582" s="216"/>
      <c r="K582" s="106"/>
    </row>
    <row r="583" spans="1:11" s="107" customFormat="1" ht="12.75" customHeight="1">
      <c r="A583" s="215"/>
      <c r="B583" s="215"/>
      <c r="C583" s="215"/>
      <c r="D583" s="215"/>
      <c r="E583" s="215"/>
      <c r="F583" s="216"/>
      <c r="G583" s="216"/>
      <c r="H583" s="216"/>
      <c r="I583" s="216"/>
      <c r="J583" s="216"/>
      <c r="K583" s="106"/>
    </row>
    <row r="584" spans="1:11" s="107" customFormat="1" ht="12.75" customHeight="1">
      <c r="A584" s="215"/>
      <c r="B584" s="215"/>
      <c r="C584" s="215"/>
      <c r="D584" s="215"/>
      <c r="E584" s="215"/>
      <c r="F584" s="216"/>
      <c r="G584" s="216"/>
      <c r="H584" s="216"/>
      <c r="I584" s="216"/>
      <c r="J584" s="216"/>
      <c r="K584" s="106"/>
    </row>
    <row r="585" spans="1:11" s="107" customFormat="1" ht="12.75" customHeight="1">
      <c r="A585" s="215"/>
      <c r="B585" s="215"/>
      <c r="C585" s="215"/>
      <c r="D585" s="215"/>
      <c r="E585" s="215"/>
      <c r="F585" s="216"/>
      <c r="G585" s="216"/>
      <c r="H585" s="216"/>
      <c r="I585" s="216"/>
      <c r="J585" s="216"/>
      <c r="K585" s="106"/>
    </row>
    <row r="586" spans="1:11" s="107" customFormat="1" ht="12.75" customHeight="1">
      <c r="A586" s="141"/>
      <c r="B586" s="141"/>
      <c r="C586" s="141"/>
      <c r="D586" s="141"/>
      <c r="E586" s="141"/>
      <c r="F586" s="142"/>
      <c r="G586" s="142"/>
      <c r="H586" s="142"/>
      <c r="I586" s="142"/>
      <c r="J586" s="142"/>
      <c r="K586" s="106"/>
    </row>
    <row r="587" spans="1:11" s="107" customFormat="1" ht="12.75" customHeight="1">
      <c r="A587" s="141"/>
      <c r="B587" s="141"/>
      <c r="C587" s="141"/>
      <c r="D587" s="141"/>
      <c r="E587" s="141"/>
      <c r="F587" s="142"/>
      <c r="G587" s="142"/>
      <c r="H587" s="142"/>
      <c r="I587" s="142"/>
      <c r="J587" s="142"/>
      <c r="K587" s="106"/>
    </row>
    <row r="588" spans="1:11" s="107" customFormat="1" ht="12.75" customHeight="1">
      <c r="A588" s="141"/>
      <c r="B588" s="141"/>
      <c r="C588" s="141"/>
      <c r="D588" s="141"/>
      <c r="E588" s="141"/>
      <c r="F588" s="142"/>
      <c r="G588" s="142"/>
      <c r="H588" s="142"/>
      <c r="I588" s="142"/>
      <c r="J588" s="142"/>
      <c r="K588" s="106"/>
    </row>
    <row r="589" spans="1:11" s="107" customFormat="1" ht="12.75" customHeight="1">
      <c r="A589" s="141"/>
      <c r="B589" s="141"/>
      <c r="C589" s="141"/>
      <c r="D589" s="141"/>
      <c r="E589" s="141"/>
      <c r="F589" s="142"/>
      <c r="G589" s="142"/>
      <c r="H589" s="142"/>
      <c r="I589" s="142"/>
      <c r="J589" s="142"/>
      <c r="K589" s="106"/>
    </row>
    <row r="590" spans="1:11" s="107" customFormat="1" ht="12.75" customHeight="1">
      <c r="A590" s="141"/>
      <c r="B590" s="141"/>
      <c r="C590" s="141"/>
      <c r="D590" s="141"/>
      <c r="E590" s="141"/>
      <c r="F590" s="142"/>
      <c r="G590" s="142"/>
      <c r="H590" s="142"/>
      <c r="I590" s="142"/>
      <c r="J590" s="142"/>
      <c r="K590" s="106"/>
    </row>
    <row r="591" spans="1:11" s="107" customFormat="1" ht="15.75">
      <c r="A591" s="141"/>
      <c r="B591" s="141"/>
      <c r="C591" s="141"/>
      <c r="D591" s="141"/>
      <c r="E591" s="141"/>
      <c r="F591" s="142"/>
      <c r="G591" s="142"/>
      <c r="H591" s="142"/>
      <c r="I591" s="142"/>
      <c r="J591" s="142"/>
      <c r="K591" s="106"/>
    </row>
    <row r="592" spans="1:11" s="107" customFormat="1" ht="12.75" customHeight="1">
      <c r="A592" s="141"/>
      <c r="B592" s="141"/>
      <c r="C592" s="141"/>
      <c r="D592" s="141"/>
      <c r="E592" s="141"/>
      <c r="F592" s="142"/>
      <c r="G592" s="142"/>
      <c r="H592" s="142"/>
      <c r="I592" s="142"/>
      <c r="J592" s="142"/>
      <c r="K592" s="106"/>
    </row>
    <row r="594" spans="1:11" s="236" customFormat="1"/>
    <row r="595" spans="1:11" s="236" customFormat="1"/>
    <row r="596" spans="1:11" s="236" customFormat="1"/>
    <row r="597" spans="1:11" s="236" customFormat="1"/>
    <row r="598" spans="1:11" s="236" customFormat="1"/>
    <row r="599" spans="1:11" s="107" customFormat="1" ht="12.75" customHeight="1">
      <c r="A599" s="141"/>
      <c r="B599" s="141"/>
      <c r="C599" s="141"/>
      <c r="D599" s="141"/>
      <c r="E599" s="141"/>
      <c r="F599" s="142"/>
      <c r="G599" s="142"/>
      <c r="H599" s="142"/>
      <c r="I599" s="142"/>
      <c r="J599" s="142"/>
      <c r="K599" s="106"/>
    </row>
    <row r="600" spans="1:11" s="107" customFormat="1" ht="18" customHeight="1">
      <c r="A600" s="272" t="s">
        <v>267</v>
      </c>
      <c r="B600" s="272"/>
      <c r="C600" s="272"/>
      <c r="D600" s="272"/>
      <c r="E600" s="272"/>
      <c r="F600" s="272"/>
      <c r="G600" s="272"/>
      <c r="H600" s="272"/>
      <c r="I600" s="272"/>
      <c r="J600" s="272"/>
      <c r="K600" s="106"/>
    </row>
    <row r="601" spans="1:11" s="107" customFormat="1" ht="15.75" customHeight="1">
      <c r="A601" s="241" t="s">
        <v>270</v>
      </c>
      <c r="B601" s="241"/>
      <c r="C601" s="241"/>
      <c r="D601" s="241"/>
      <c r="E601" s="241"/>
      <c r="F601" s="241"/>
      <c r="G601" s="241"/>
      <c r="H601" s="241"/>
      <c r="I601" s="241"/>
      <c r="J601" s="241"/>
      <c r="K601" s="106"/>
    </row>
    <row r="602" spans="1:11" s="107" customFormat="1" ht="18">
      <c r="A602" s="370" t="s">
        <v>33</v>
      </c>
      <c r="B602" s="370"/>
      <c r="C602" s="370"/>
      <c r="D602" s="370"/>
      <c r="E602" s="370"/>
      <c r="F602" s="370"/>
      <c r="G602" s="370"/>
      <c r="H602" s="370"/>
      <c r="I602" s="370"/>
      <c r="J602" s="370"/>
      <c r="K602" s="106"/>
    </row>
    <row r="603" spans="1:11" s="107" customFormat="1">
      <c r="A603"/>
      <c r="B603"/>
      <c r="C603"/>
      <c r="D603"/>
      <c r="E603"/>
      <c r="F603"/>
      <c r="G603"/>
      <c r="H603"/>
      <c r="I603"/>
      <c r="J603"/>
      <c r="K603" s="106"/>
    </row>
    <row r="604" spans="1:11" s="107" customFormat="1" ht="25.5" customHeight="1">
      <c r="A604" s="513" t="s">
        <v>261</v>
      </c>
      <c r="B604" s="560" t="s">
        <v>34</v>
      </c>
      <c r="C604" s="561"/>
      <c r="D604" s="513" t="s">
        <v>35</v>
      </c>
      <c r="E604" s="339" t="s">
        <v>708</v>
      </c>
      <c r="F604" s="340"/>
      <c r="G604" s="341"/>
      <c r="H604" s="339" t="s">
        <v>709</v>
      </c>
      <c r="I604" s="340"/>
      <c r="J604" s="341"/>
      <c r="K604" s="106"/>
    </row>
    <row r="605" spans="1:11" s="107" customFormat="1">
      <c r="A605" s="514"/>
      <c r="B605" s="562"/>
      <c r="C605" s="563"/>
      <c r="D605" s="514"/>
      <c r="E605" s="510" t="s">
        <v>3</v>
      </c>
      <c r="F605" s="511"/>
      <c r="G605" s="512"/>
      <c r="H605" s="566"/>
      <c r="I605" s="567"/>
      <c r="J605" s="568"/>
      <c r="K605" s="106"/>
    </row>
    <row r="606" spans="1:11" s="107" customFormat="1">
      <c r="A606" s="515"/>
      <c r="B606" s="564"/>
      <c r="C606" s="565"/>
      <c r="D606" s="515"/>
      <c r="E606" s="346" t="s">
        <v>436</v>
      </c>
      <c r="F606" s="347"/>
      <c r="G606" s="348"/>
      <c r="H606" s="510"/>
      <c r="I606" s="511"/>
      <c r="J606" s="512"/>
      <c r="K606" s="106"/>
    </row>
    <row r="607" spans="1:11" s="107" customFormat="1">
      <c r="A607" s="125">
        <v>1</v>
      </c>
      <c r="B607" s="285" t="s">
        <v>412</v>
      </c>
      <c r="C607" s="287"/>
      <c r="D607" s="183">
        <v>1</v>
      </c>
      <c r="E607" s="346"/>
      <c r="F607" s="347"/>
      <c r="G607" s="348"/>
      <c r="H607" s="346"/>
      <c r="I607" s="347"/>
      <c r="J607" s="348"/>
      <c r="K607" s="106"/>
    </row>
    <row r="608" spans="1:11" s="107" customFormat="1">
      <c r="A608" s="125">
        <v>2</v>
      </c>
      <c r="B608" s="285" t="s">
        <v>334</v>
      </c>
      <c r="C608" s="287"/>
      <c r="D608" s="182">
        <v>1</v>
      </c>
      <c r="E608" s="346"/>
      <c r="F608" s="347"/>
      <c r="G608" s="348"/>
      <c r="H608" s="346"/>
      <c r="I608" s="347"/>
      <c r="J608" s="348"/>
      <c r="K608" s="106"/>
    </row>
    <row r="609" spans="1:11" s="107" customFormat="1">
      <c r="A609" s="125"/>
      <c r="B609" s="285" t="s">
        <v>335</v>
      </c>
      <c r="C609" s="287"/>
      <c r="D609" s="182">
        <v>1</v>
      </c>
      <c r="E609" s="346"/>
      <c r="F609" s="347"/>
      <c r="G609" s="348"/>
      <c r="H609" s="346"/>
      <c r="I609" s="347"/>
      <c r="J609" s="348"/>
      <c r="K609" s="106"/>
    </row>
    <row r="610" spans="1:11" s="107" customFormat="1">
      <c r="A610" s="125">
        <v>3</v>
      </c>
      <c r="B610" s="285" t="s">
        <v>413</v>
      </c>
      <c r="C610" s="287"/>
      <c r="D610" s="182">
        <v>1</v>
      </c>
      <c r="E610" s="346"/>
      <c r="F610" s="347"/>
      <c r="G610" s="348"/>
      <c r="H610" s="346"/>
      <c r="I610" s="347"/>
      <c r="J610" s="348"/>
      <c r="K610" s="106"/>
    </row>
    <row r="611" spans="1:11" s="107" customFormat="1">
      <c r="A611" s="125"/>
      <c r="B611" s="285" t="s">
        <v>414</v>
      </c>
      <c r="C611" s="287"/>
      <c r="D611" s="182">
        <v>1</v>
      </c>
      <c r="E611" s="346"/>
      <c r="F611" s="347"/>
      <c r="G611" s="348"/>
      <c r="H611" s="346"/>
      <c r="I611" s="347"/>
      <c r="J611" s="348"/>
      <c r="K611" s="106"/>
    </row>
    <row r="612" spans="1:11" s="107" customFormat="1">
      <c r="A612" s="156">
        <v>4</v>
      </c>
      <c r="B612" s="285" t="s">
        <v>336</v>
      </c>
      <c r="C612" s="287"/>
      <c r="D612" s="182">
        <v>1</v>
      </c>
      <c r="E612" s="346"/>
      <c r="F612" s="347"/>
      <c r="G612" s="348"/>
      <c r="H612" s="346"/>
      <c r="I612" s="347"/>
      <c r="J612" s="348"/>
      <c r="K612" s="106"/>
    </row>
    <row r="613" spans="1:11" s="107" customFormat="1" ht="26.25" customHeight="1">
      <c r="A613" s="156">
        <v>5</v>
      </c>
      <c r="B613" s="285" t="s">
        <v>415</v>
      </c>
      <c r="C613" s="287"/>
      <c r="D613" s="182">
        <v>1</v>
      </c>
      <c r="E613" s="346"/>
      <c r="F613" s="347"/>
      <c r="G613" s="348"/>
      <c r="H613" s="346"/>
      <c r="I613" s="347"/>
      <c r="J613" s="348"/>
      <c r="K613" s="106"/>
    </row>
    <row r="614" spans="1:11" s="107" customFormat="1">
      <c r="A614" s="125">
        <v>6</v>
      </c>
      <c r="B614" s="285" t="s">
        <v>416</v>
      </c>
      <c r="C614" s="287"/>
      <c r="D614" s="182">
        <v>1</v>
      </c>
      <c r="E614" s="346"/>
      <c r="F614" s="347"/>
      <c r="G614" s="348"/>
      <c r="H614" s="346"/>
      <c r="I614" s="347"/>
      <c r="J614" s="348"/>
      <c r="K614" s="106"/>
    </row>
    <row r="615" spans="1:11" s="107" customFormat="1" ht="25.5" customHeight="1">
      <c r="A615" s="156">
        <v>7</v>
      </c>
      <c r="B615" s="285" t="s">
        <v>417</v>
      </c>
      <c r="C615" s="287"/>
      <c r="D615" s="182">
        <v>1</v>
      </c>
      <c r="E615" s="346"/>
      <c r="F615" s="347"/>
      <c r="G615" s="348"/>
      <c r="H615" s="346"/>
      <c r="I615" s="347"/>
      <c r="J615" s="348"/>
      <c r="K615" s="106"/>
    </row>
    <row r="616" spans="1:11" s="107" customFormat="1" ht="25.5" customHeight="1">
      <c r="A616" s="156">
        <v>8</v>
      </c>
      <c r="B616" s="285" t="s">
        <v>418</v>
      </c>
      <c r="C616" s="287"/>
      <c r="D616" s="182">
        <v>1</v>
      </c>
      <c r="E616" s="346"/>
      <c r="F616" s="347"/>
      <c r="G616" s="348"/>
      <c r="H616" s="346"/>
      <c r="I616" s="347"/>
      <c r="J616" s="348"/>
      <c r="K616" s="106"/>
    </row>
    <row r="617" spans="1:11" s="107" customFormat="1">
      <c r="A617" s="125">
        <v>9</v>
      </c>
      <c r="B617" s="285" t="s">
        <v>419</v>
      </c>
      <c r="C617" s="287"/>
      <c r="D617" s="182">
        <v>1</v>
      </c>
      <c r="E617" s="346"/>
      <c r="F617" s="347"/>
      <c r="G617" s="348"/>
      <c r="H617" s="346"/>
      <c r="I617" s="347"/>
      <c r="J617" s="348"/>
      <c r="K617" s="106"/>
    </row>
    <row r="618" spans="1:11" s="107" customFormat="1">
      <c r="A618" s="125">
        <v>10</v>
      </c>
      <c r="B618" s="285" t="s">
        <v>420</v>
      </c>
      <c r="C618" s="287"/>
      <c r="D618" s="182">
        <v>1</v>
      </c>
      <c r="E618" s="346"/>
      <c r="F618" s="347"/>
      <c r="G618" s="348"/>
      <c r="H618" s="346"/>
      <c r="I618" s="347"/>
      <c r="J618" s="348"/>
      <c r="K618" s="106"/>
    </row>
    <row r="619" spans="1:11" s="107" customFormat="1" ht="12.75" customHeight="1">
      <c r="A619" s="125">
        <v>11</v>
      </c>
      <c r="B619" s="285" t="s">
        <v>421</v>
      </c>
      <c r="C619" s="287"/>
      <c r="D619" s="182">
        <v>1</v>
      </c>
      <c r="E619" s="346"/>
      <c r="F619" s="347"/>
      <c r="G619" s="348"/>
      <c r="H619" s="346"/>
      <c r="I619" s="347"/>
      <c r="J619" s="348"/>
      <c r="K619" s="106"/>
    </row>
    <row r="620" spans="1:11" s="107" customFormat="1" ht="14.25" customHeight="1">
      <c r="A620" s="125"/>
      <c r="B620" s="285" t="s">
        <v>422</v>
      </c>
      <c r="C620" s="287"/>
      <c r="D620" s="182">
        <v>1</v>
      </c>
      <c r="E620" s="346"/>
      <c r="F620" s="347"/>
      <c r="G620" s="348"/>
      <c r="H620" s="346"/>
      <c r="I620" s="347"/>
      <c r="J620" s="348"/>
      <c r="K620" s="106"/>
    </row>
    <row r="621" spans="1:11" s="107" customFormat="1">
      <c r="A621" s="125">
        <v>12</v>
      </c>
      <c r="B621" s="285" t="s">
        <v>423</v>
      </c>
      <c r="C621" s="287"/>
      <c r="D621" s="182">
        <v>1</v>
      </c>
      <c r="E621" s="346"/>
      <c r="F621" s="347"/>
      <c r="G621" s="348"/>
      <c r="H621" s="346"/>
      <c r="I621" s="347"/>
      <c r="J621" s="348"/>
      <c r="K621" s="106"/>
    </row>
    <row r="622" spans="1:11" s="107" customFormat="1" ht="12.75" customHeight="1">
      <c r="A622" s="125">
        <v>13</v>
      </c>
      <c r="B622" s="285" t="s">
        <v>424</v>
      </c>
      <c r="C622" s="287"/>
      <c r="D622" s="182">
        <v>1</v>
      </c>
      <c r="E622" s="346"/>
      <c r="F622" s="347"/>
      <c r="G622" s="348"/>
      <c r="H622" s="346"/>
      <c r="I622" s="347"/>
      <c r="J622" s="348"/>
      <c r="K622" s="106"/>
    </row>
    <row r="623" spans="1:11" s="107" customFormat="1">
      <c r="A623" s="125">
        <v>14</v>
      </c>
      <c r="B623" s="285" t="s">
        <v>425</v>
      </c>
      <c r="C623" s="287"/>
      <c r="D623" s="182">
        <v>1</v>
      </c>
      <c r="E623" s="346"/>
      <c r="F623" s="347"/>
      <c r="G623" s="348"/>
      <c r="H623" s="346"/>
      <c r="I623" s="347"/>
      <c r="J623" s="348"/>
      <c r="K623" s="106"/>
    </row>
    <row r="624" spans="1:11" s="107" customFormat="1">
      <c r="A624" s="125">
        <v>15</v>
      </c>
      <c r="B624" s="285" t="s">
        <v>426</v>
      </c>
      <c r="C624" s="287"/>
      <c r="D624" s="182">
        <v>1</v>
      </c>
      <c r="E624" s="346"/>
      <c r="F624" s="347"/>
      <c r="G624" s="348"/>
      <c r="H624" s="346"/>
      <c r="I624" s="347"/>
      <c r="J624" s="348"/>
      <c r="K624" s="106"/>
    </row>
    <row r="625" spans="1:11" s="107" customFormat="1">
      <c r="A625" s="125">
        <v>16</v>
      </c>
      <c r="B625" s="285" t="s">
        <v>394</v>
      </c>
      <c r="C625" s="287"/>
      <c r="D625" s="182">
        <v>1</v>
      </c>
      <c r="E625" s="346"/>
      <c r="F625" s="347"/>
      <c r="G625" s="348"/>
      <c r="H625" s="346"/>
      <c r="I625" s="347"/>
      <c r="J625" s="348"/>
      <c r="K625" s="106"/>
    </row>
    <row r="626" spans="1:11" s="107" customFormat="1" ht="26.25" customHeight="1">
      <c r="A626" s="125">
        <v>17</v>
      </c>
      <c r="B626" s="285" t="s">
        <v>427</v>
      </c>
      <c r="C626" s="287"/>
      <c r="D626" s="182">
        <v>1</v>
      </c>
      <c r="E626" s="346"/>
      <c r="F626" s="347"/>
      <c r="G626" s="348"/>
      <c r="H626" s="346"/>
      <c r="I626" s="347"/>
      <c r="J626" s="348"/>
      <c r="K626" s="106"/>
    </row>
    <row r="627" spans="1:11" s="107" customFormat="1" ht="24" customHeight="1">
      <c r="A627" s="156">
        <v>18</v>
      </c>
      <c r="B627" s="285" t="s">
        <v>428</v>
      </c>
      <c r="C627" s="286"/>
      <c r="D627" s="182">
        <v>1</v>
      </c>
      <c r="E627" s="346"/>
      <c r="F627" s="347"/>
      <c r="G627" s="348"/>
      <c r="H627" s="346"/>
      <c r="I627" s="347"/>
      <c r="J627" s="348"/>
      <c r="K627" s="106"/>
    </row>
    <row r="628" spans="1:11" s="107" customFormat="1" ht="15.95" customHeight="1">
      <c r="A628" s="125">
        <v>19</v>
      </c>
      <c r="B628" s="285" t="s">
        <v>81</v>
      </c>
      <c r="C628" s="286"/>
      <c r="D628" s="182">
        <v>1</v>
      </c>
      <c r="E628" s="346"/>
      <c r="F628" s="347"/>
      <c r="G628" s="348"/>
      <c r="H628" s="346"/>
      <c r="I628" s="347"/>
      <c r="J628" s="348"/>
      <c r="K628" s="106"/>
    </row>
    <row r="629" spans="1:11" s="107" customFormat="1" ht="13.5" customHeight="1">
      <c r="A629" s="125">
        <v>20</v>
      </c>
      <c r="B629" s="285" t="s">
        <v>399</v>
      </c>
      <c r="C629" s="286"/>
      <c r="D629" s="182">
        <v>1</v>
      </c>
      <c r="E629" s="346"/>
      <c r="F629" s="347"/>
      <c r="G629" s="348"/>
      <c r="H629" s="346"/>
      <c r="I629" s="347"/>
      <c r="J629" s="348"/>
      <c r="K629" s="106"/>
    </row>
    <row r="630" spans="1:11" s="107" customFormat="1" ht="10.5" customHeight="1">
      <c r="A630" s="125">
        <v>21</v>
      </c>
      <c r="B630" s="285" t="s">
        <v>429</v>
      </c>
      <c r="C630" s="286"/>
      <c r="D630" s="182">
        <v>1</v>
      </c>
      <c r="E630" s="346"/>
      <c r="F630" s="347"/>
      <c r="G630" s="348"/>
      <c r="H630" s="346"/>
      <c r="I630" s="347"/>
      <c r="J630" s="348"/>
      <c r="K630" s="106"/>
    </row>
    <row r="631" spans="1:11" s="107" customFormat="1">
      <c r="A631" s="125">
        <v>22</v>
      </c>
      <c r="B631" s="285" t="s">
        <v>430</v>
      </c>
      <c r="C631" s="286"/>
      <c r="D631" s="182">
        <v>1</v>
      </c>
      <c r="E631" s="346"/>
      <c r="F631" s="347"/>
      <c r="G631" s="348"/>
      <c r="H631" s="346"/>
      <c r="I631" s="347"/>
      <c r="J631" s="348"/>
      <c r="K631" s="106"/>
    </row>
    <row r="632" spans="1:11" s="107" customFormat="1" ht="15" customHeight="1">
      <c r="A632" s="125">
        <v>23</v>
      </c>
      <c r="B632" s="285" t="s">
        <v>431</v>
      </c>
      <c r="C632" s="286"/>
      <c r="D632" s="182">
        <v>1</v>
      </c>
      <c r="E632" s="346"/>
      <c r="F632" s="347"/>
      <c r="G632" s="348"/>
      <c r="H632" s="346"/>
      <c r="I632" s="347"/>
      <c r="J632" s="348"/>
      <c r="K632" s="106"/>
    </row>
    <row r="633" spans="1:11" s="107" customFormat="1">
      <c r="A633" s="125">
        <v>24</v>
      </c>
      <c r="B633" s="285" t="s">
        <v>337</v>
      </c>
      <c r="C633" s="286"/>
      <c r="D633" s="182">
        <v>1</v>
      </c>
      <c r="E633" s="346"/>
      <c r="F633" s="347"/>
      <c r="G633" s="348"/>
      <c r="H633" s="346"/>
      <c r="I633" s="347"/>
      <c r="J633" s="348"/>
      <c r="K633" s="106"/>
    </row>
    <row r="634" spans="1:11" s="107" customFormat="1">
      <c r="A634" s="125">
        <v>25</v>
      </c>
      <c r="B634" s="285" t="s">
        <v>402</v>
      </c>
      <c r="C634" s="286"/>
      <c r="D634" s="182">
        <v>1</v>
      </c>
      <c r="E634" s="346"/>
      <c r="F634" s="347"/>
      <c r="G634" s="348"/>
      <c r="H634" s="346"/>
      <c r="I634" s="347"/>
      <c r="J634" s="348"/>
      <c r="K634" s="106"/>
    </row>
    <row r="635" spans="1:11" s="107" customFormat="1" ht="15.75" customHeight="1">
      <c r="A635" s="125"/>
      <c r="B635" s="285" t="s">
        <v>432</v>
      </c>
      <c r="C635" s="286"/>
      <c r="D635" s="182">
        <v>1</v>
      </c>
      <c r="E635" s="346"/>
      <c r="F635" s="347"/>
      <c r="G635" s="348"/>
      <c r="H635" s="346"/>
      <c r="I635" s="347"/>
      <c r="J635" s="348"/>
      <c r="K635" s="106"/>
    </row>
    <row r="636" spans="1:11" s="107" customFormat="1">
      <c r="A636" s="125">
        <v>26</v>
      </c>
      <c r="B636" s="285" t="s">
        <v>433</v>
      </c>
      <c r="C636" s="286"/>
      <c r="D636" s="182">
        <v>1</v>
      </c>
      <c r="E636" s="346"/>
      <c r="F636" s="347"/>
      <c r="G636" s="348"/>
      <c r="H636" s="346"/>
      <c r="I636" s="347"/>
      <c r="J636" s="348"/>
      <c r="K636" s="106"/>
    </row>
    <row r="637" spans="1:11" s="107" customFormat="1">
      <c r="A637" s="125">
        <v>27</v>
      </c>
      <c r="B637" s="285" t="s">
        <v>371</v>
      </c>
      <c r="C637" s="286"/>
      <c r="D637" s="182">
        <v>1</v>
      </c>
      <c r="E637" s="346"/>
      <c r="F637" s="347"/>
      <c r="G637" s="348"/>
      <c r="H637" s="346"/>
      <c r="I637" s="347"/>
      <c r="J637" s="348"/>
      <c r="K637" s="106"/>
    </row>
    <row r="638" spans="1:11" s="107" customFormat="1" ht="13.5" customHeight="1">
      <c r="A638" s="125">
        <v>28</v>
      </c>
      <c r="B638" s="285" t="s">
        <v>370</v>
      </c>
      <c r="C638" s="286"/>
      <c r="D638" s="182">
        <v>1</v>
      </c>
      <c r="E638" s="346"/>
      <c r="F638" s="347"/>
      <c r="G638" s="348"/>
      <c r="H638" s="346"/>
      <c r="I638" s="347"/>
      <c r="J638" s="348"/>
      <c r="K638" s="106"/>
    </row>
    <row r="639" spans="1:11" s="107" customFormat="1">
      <c r="A639" s="125">
        <v>29</v>
      </c>
      <c r="B639" s="285" t="s">
        <v>42</v>
      </c>
      <c r="C639" s="286"/>
      <c r="D639" s="182">
        <v>1</v>
      </c>
      <c r="E639" s="346"/>
      <c r="F639" s="347"/>
      <c r="G639" s="348"/>
      <c r="H639" s="346"/>
      <c r="I639" s="347"/>
      <c r="J639" s="348"/>
      <c r="K639" s="106"/>
    </row>
    <row r="640" spans="1:11" s="107" customFormat="1">
      <c r="A640" s="156">
        <v>30</v>
      </c>
      <c r="B640" s="285" t="s">
        <v>82</v>
      </c>
      <c r="C640" s="286"/>
      <c r="D640" s="182">
        <v>1</v>
      </c>
      <c r="E640" s="346"/>
      <c r="F640" s="347"/>
      <c r="G640" s="348"/>
      <c r="H640" s="346"/>
      <c r="I640" s="347"/>
      <c r="J640" s="348"/>
      <c r="K640" s="106"/>
    </row>
    <row r="641" spans="1:11" s="107" customFormat="1" ht="15" customHeight="1">
      <c r="A641" s="125"/>
      <c r="B641" s="285" t="s">
        <v>43</v>
      </c>
      <c r="C641" s="286"/>
      <c r="D641" s="182">
        <v>1</v>
      </c>
      <c r="E641" s="346"/>
      <c r="F641" s="347"/>
      <c r="G641" s="348"/>
      <c r="H641" s="346"/>
      <c r="I641" s="347"/>
      <c r="J641" s="348"/>
      <c r="K641" s="106"/>
    </row>
    <row r="642" spans="1:11" s="107" customFormat="1">
      <c r="A642" s="125">
        <v>31</v>
      </c>
      <c r="B642" s="285" t="s">
        <v>338</v>
      </c>
      <c r="C642" s="286"/>
      <c r="D642" s="182">
        <v>1</v>
      </c>
      <c r="E642" s="346"/>
      <c r="F642" s="347"/>
      <c r="G642" s="348"/>
      <c r="H642" s="346"/>
      <c r="I642" s="347"/>
      <c r="J642" s="348"/>
      <c r="K642" s="106"/>
    </row>
    <row r="643" spans="1:11" s="107" customFormat="1">
      <c r="A643" s="125"/>
      <c r="B643" s="285" t="s">
        <v>44</v>
      </c>
      <c r="C643" s="286"/>
      <c r="D643" s="182">
        <v>1</v>
      </c>
      <c r="E643" s="346"/>
      <c r="F643" s="347"/>
      <c r="G643" s="348"/>
      <c r="H643" s="346"/>
      <c r="I643" s="347"/>
      <c r="J643" s="348"/>
      <c r="K643" s="106"/>
    </row>
    <row r="644" spans="1:11" s="107" customFormat="1" ht="22.5" customHeight="1">
      <c r="A644" s="156">
        <v>32</v>
      </c>
      <c r="B644" s="285" t="s">
        <v>339</v>
      </c>
      <c r="C644" s="286"/>
      <c r="D644" s="182">
        <v>1</v>
      </c>
      <c r="E644" s="346"/>
      <c r="F644" s="347"/>
      <c r="G644" s="348"/>
      <c r="H644" s="346"/>
      <c r="I644" s="347"/>
      <c r="J644" s="348"/>
      <c r="K644" s="106"/>
    </row>
    <row r="645" spans="1:11" s="107" customFormat="1" ht="27" customHeight="1">
      <c r="A645" s="125"/>
      <c r="B645" s="285" t="s">
        <v>45</v>
      </c>
      <c r="C645" s="286"/>
      <c r="D645" s="182">
        <v>3</v>
      </c>
      <c r="E645" s="346"/>
      <c r="F645" s="347"/>
      <c r="G645" s="348"/>
      <c r="H645" s="346"/>
      <c r="I645" s="347"/>
      <c r="J645" s="348"/>
      <c r="K645" s="106"/>
    </row>
    <row r="646" spans="1:11" s="107" customFormat="1" ht="18.75" customHeight="1">
      <c r="A646" s="125">
        <v>33</v>
      </c>
      <c r="B646" s="285" t="s">
        <v>340</v>
      </c>
      <c r="C646" s="286"/>
      <c r="D646" s="182">
        <v>1</v>
      </c>
      <c r="E646" s="346"/>
      <c r="F646" s="347"/>
      <c r="G646" s="348"/>
      <c r="H646" s="346"/>
      <c r="I646" s="347"/>
      <c r="J646" s="348"/>
      <c r="K646" s="106"/>
    </row>
    <row r="647" spans="1:11" s="107" customFormat="1" ht="30.75" customHeight="1">
      <c r="A647" s="125"/>
      <c r="B647" s="285" t="s">
        <v>46</v>
      </c>
      <c r="C647" s="286"/>
      <c r="D647" s="182">
        <v>1</v>
      </c>
      <c r="E647" s="346"/>
      <c r="F647" s="347"/>
      <c r="G647" s="348"/>
      <c r="H647" s="346"/>
      <c r="I647" s="347"/>
      <c r="J647" s="348"/>
      <c r="K647" s="106"/>
    </row>
    <row r="648" spans="1:11" s="107" customFormat="1" ht="15" customHeight="1">
      <c r="A648" s="125">
        <v>34</v>
      </c>
      <c r="B648" s="285" t="s">
        <v>47</v>
      </c>
      <c r="C648" s="286"/>
      <c r="D648" s="182">
        <v>1</v>
      </c>
      <c r="E648" s="346"/>
      <c r="F648" s="347"/>
      <c r="G648" s="348"/>
      <c r="H648" s="346"/>
      <c r="I648" s="347"/>
      <c r="J648" s="348"/>
      <c r="K648" s="106"/>
    </row>
    <row r="649" spans="1:11" s="107" customFormat="1" ht="15.75" customHeight="1">
      <c r="A649" s="125">
        <v>35</v>
      </c>
      <c r="B649" s="285" t="s">
        <v>48</v>
      </c>
      <c r="C649" s="286"/>
      <c r="D649" s="182">
        <v>1</v>
      </c>
      <c r="E649" s="346"/>
      <c r="F649" s="347"/>
      <c r="G649" s="348"/>
      <c r="H649" s="346"/>
      <c r="I649" s="347"/>
      <c r="J649" s="348"/>
      <c r="K649" s="106"/>
    </row>
    <row r="650" spans="1:11" s="107" customFormat="1" ht="13.5" customHeight="1">
      <c r="A650" s="125">
        <v>36</v>
      </c>
      <c r="B650" s="285" t="s">
        <v>49</v>
      </c>
      <c r="C650" s="286"/>
      <c r="D650" s="182">
        <v>1</v>
      </c>
      <c r="E650" s="346"/>
      <c r="F650" s="347"/>
      <c r="G650" s="348"/>
      <c r="H650" s="346"/>
      <c r="I650" s="347"/>
      <c r="J650" s="348"/>
      <c r="K650" s="106"/>
    </row>
    <row r="651" spans="1:11" s="107" customFormat="1" ht="30.75" customHeight="1">
      <c r="A651" s="156">
        <v>37</v>
      </c>
      <c r="B651" s="285" t="s">
        <v>50</v>
      </c>
      <c r="C651" s="286"/>
      <c r="D651" s="182">
        <v>1</v>
      </c>
      <c r="E651" s="346"/>
      <c r="F651" s="347"/>
      <c r="G651" s="348"/>
      <c r="H651" s="346"/>
      <c r="I651" s="347"/>
      <c r="J651" s="348"/>
      <c r="K651" s="106"/>
    </row>
    <row r="652" spans="1:11" s="107" customFormat="1" ht="16.5" customHeight="1">
      <c r="A652" s="125">
        <v>38</v>
      </c>
      <c r="B652" s="285" t="s">
        <v>51</v>
      </c>
      <c r="C652" s="286"/>
      <c r="D652" s="182">
        <v>6</v>
      </c>
      <c r="E652" s="346"/>
      <c r="F652" s="347"/>
      <c r="G652" s="348"/>
      <c r="H652" s="346"/>
      <c r="I652" s="347"/>
      <c r="J652" s="348"/>
      <c r="K652" s="106"/>
    </row>
    <row r="653" spans="1:11" s="107" customFormat="1" ht="15.75" customHeight="1">
      <c r="A653" s="573" t="s">
        <v>706</v>
      </c>
      <c r="B653" s="573"/>
      <c r="C653" s="573"/>
      <c r="D653" s="573"/>
      <c r="E653" s="577"/>
      <c r="F653" s="577"/>
      <c r="G653" s="577"/>
      <c r="H653" s="577"/>
      <c r="I653" s="577"/>
      <c r="J653" s="577"/>
      <c r="K653" s="106"/>
    </row>
    <row r="654" spans="1:11" s="107" customFormat="1" ht="20.25" customHeight="1">
      <c r="A654"/>
      <c r="B654" s="146" t="s">
        <v>40</v>
      </c>
      <c r="C654" s="147"/>
      <c r="D654" s="147"/>
      <c r="E654" s="147"/>
      <c r="F654" s="147"/>
      <c r="G654" s="147"/>
      <c r="H654" s="147"/>
      <c r="I654" s="147"/>
      <c r="J654" s="147"/>
      <c r="K654" s="106"/>
    </row>
    <row r="655" spans="1:11" s="107" customFormat="1" ht="30.75" customHeight="1">
      <c r="A655" s="103" t="s">
        <v>262</v>
      </c>
      <c r="B655" s="349" t="s">
        <v>747</v>
      </c>
      <c r="C655" s="342"/>
      <c r="D655" s="342"/>
      <c r="E655" s="342"/>
      <c r="F655" s="342"/>
      <c r="G655" s="342"/>
      <c r="H655" s="342"/>
      <c r="I655" s="342"/>
      <c r="J655" s="342"/>
      <c r="K655" s="106"/>
    </row>
    <row r="656" spans="1:11" s="107" customFormat="1" ht="16.5" customHeight="1">
      <c r="A656" s="103" t="s">
        <v>263</v>
      </c>
      <c r="B656" s="342" t="s">
        <v>434</v>
      </c>
      <c r="C656" s="342"/>
      <c r="D656" s="342"/>
      <c r="E656" s="342"/>
      <c r="F656" s="342"/>
      <c r="G656" s="342"/>
      <c r="H656" s="342"/>
      <c r="I656" s="342"/>
      <c r="J656" s="342"/>
      <c r="K656" s="106"/>
    </row>
    <row r="657" spans="1:11" s="107" customFormat="1" ht="30.75" customHeight="1">
      <c r="A657" s="103" t="s">
        <v>264</v>
      </c>
      <c r="B657" s="342" t="s">
        <v>435</v>
      </c>
      <c r="C657" s="342"/>
      <c r="D657" s="342"/>
      <c r="E657" s="342"/>
      <c r="F657" s="342"/>
      <c r="G657" s="342"/>
      <c r="H657" s="342"/>
      <c r="I657" s="342"/>
      <c r="J657" s="342"/>
      <c r="K657" s="106"/>
    </row>
    <row r="658" spans="1:11" s="107" customFormat="1" ht="30.75" customHeight="1">
      <c r="A658" s="103"/>
      <c r="B658" s="143"/>
      <c r="C658" s="143"/>
      <c r="D658" s="143"/>
      <c r="E658" s="143"/>
      <c r="F658" s="143"/>
      <c r="G658" s="143"/>
      <c r="H658" s="143"/>
      <c r="I658" s="143"/>
      <c r="J658" s="143"/>
      <c r="K658" s="106"/>
    </row>
    <row r="659" spans="1:11" s="107" customFormat="1" ht="30.75" customHeight="1">
      <c r="A659" s="239" t="str">
        <f>A101</f>
        <v>(Signature of issuing authority with seal &amp; date )</v>
      </c>
      <c r="B659" s="239"/>
      <c r="C659" s="239"/>
      <c r="D659" s="239"/>
      <c r="E659" s="239"/>
      <c r="F659" s="240" t="str">
        <f>F101</f>
        <v>(Signature of Contractor with seal &amp; date )</v>
      </c>
      <c r="G659" s="240"/>
      <c r="H659" s="240"/>
      <c r="I659" s="240"/>
      <c r="J659" s="240"/>
      <c r="K659" s="106"/>
    </row>
    <row r="660" spans="1:11" s="107" customFormat="1" ht="30.75" customHeight="1">
      <c r="A660" s="141"/>
      <c r="B660" s="141"/>
      <c r="C660" s="141"/>
      <c r="D660" s="141"/>
      <c r="E660" s="141"/>
      <c r="F660" s="142"/>
      <c r="G660" s="142"/>
      <c r="H660" s="142"/>
      <c r="I660" s="142"/>
      <c r="J660" s="142"/>
      <c r="K660" s="106"/>
    </row>
    <row r="661" spans="1:11" s="107" customFormat="1" ht="30.75" customHeight="1">
      <c r="A661" s="272" t="s">
        <v>268</v>
      </c>
      <c r="B661" s="272"/>
      <c r="C661" s="272"/>
      <c r="D661" s="272"/>
      <c r="E661" s="272"/>
      <c r="F661" s="272"/>
      <c r="G661" s="272"/>
      <c r="H661" s="272"/>
      <c r="I661" s="272"/>
      <c r="J661" s="272"/>
      <c r="K661" s="106"/>
    </row>
    <row r="662" spans="1:11" s="107" customFormat="1" ht="30.75" customHeight="1">
      <c r="A662" s="241" t="s">
        <v>269</v>
      </c>
      <c r="B662" s="241"/>
      <c r="C662" s="241"/>
      <c r="D662" s="241"/>
      <c r="E662" s="241"/>
      <c r="F662" s="241"/>
      <c r="G662" s="241"/>
      <c r="H662" s="241"/>
      <c r="I662" s="241"/>
      <c r="J662" s="241"/>
      <c r="K662" s="106"/>
    </row>
    <row r="663" spans="1:11" s="107" customFormat="1" ht="18">
      <c r="A663" s="370" t="s">
        <v>33</v>
      </c>
      <c r="B663" s="370"/>
      <c r="C663" s="370"/>
      <c r="D663" s="370"/>
      <c r="E663" s="370"/>
      <c r="F663" s="370"/>
      <c r="G663" s="370"/>
      <c r="H663" s="370"/>
      <c r="I663" s="370"/>
      <c r="J663" s="370"/>
      <c r="K663" s="106"/>
    </row>
    <row r="664" spans="1:11" s="107" customFormat="1" ht="24.75" customHeight="1">
      <c r="A664"/>
      <c r="B664"/>
      <c r="C664"/>
      <c r="D664"/>
      <c r="E664"/>
      <c r="F664"/>
      <c r="G664"/>
      <c r="H664"/>
      <c r="I664"/>
      <c r="J664"/>
      <c r="K664" s="106"/>
    </row>
    <row r="665" spans="1:11" s="107" customFormat="1" ht="30.75" customHeight="1">
      <c r="A665" s="513" t="s">
        <v>261</v>
      </c>
      <c r="B665" s="560" t="s">
        <v>34</v>
      </c>
      <c r="C665" s="561"/>
      <c r="D665" s="513" t="s">
        <v>35</v>
      </c>
      <c r="E665" s="339" t="s">
        <v>708</v>
      </c>
      <c r="F665" s="340"/>
      <c r="G665" s="341"/>
      <c r="H665" s="339" t="s">
        <v>709</v>
      </c>
      <c r="I665" s="340"/>
      <c r="J665" s="341"/>
      <c r="K665" s="106"/>
    </row>
    <row r="666" spans="1:11" s="107" customFormat="1">
      <c r="A666" s="514"/>
      <c r="B666" s="562"/>
      <c r="C666" s="563"/>
      <c r="D666" s="514"/>
      <c r="E666" s="510" t="s">
        <v>3</v>
      </c>
      <c r="F666" s="511"/>
      <c r="G666" s="512"/>
      <c r="H666" s="566"/>
      <c r="I666" s="567"/>
      <c r="J666" s="568"/>
      <c r="K666" s="106"/>
    </row>
    <row r="667" spans="1:11" s="107" customFormat="1" ht="30.75" customHeight="1">
      <c r="A667" s="515"/>
      <c r="B667" s="564"/>
      <c r="C667" s="565"/>
      <c r="D667" s="515"/>
      <c r="E667" s="346" t="s">
        <v>436</v>
      </c>
      <c r="F667" s="347"/>
      <c r="G667" s="348"/>
      <c r="H667" s="510"/>
      <c r="I667" s="511"/>
      <c r="J667" s="512"/>
      <c r="K667" s="106"/>
    </row>
    <row r="668" spans="1:11" s="107" customFormat="1" ht="30.75" customHeight="1">
      <c r="A668" s="125">
        <v>1</v>
      </c>
      <c r="B668" s="267" t="s">
        <v>54</v>
      </c>
      <c r="C668" s="267"/>
      <c r="D668" s="184">
        <v>1</v>
      </c>
      <c r="E668" s="311"/>
      <c r="F668" s="311"/>
      <c r="G668" s="311"/>
      <c r="H668" s="311"/>
      <c r="I668" s="311"/>
      <c r="J668" s="311"/>
      <c r="K668" s="106"/>
    </row>
    <row r="669" spans="1:11" s="107" customFormat="1" ht="30.75" customHeight="1">
      <c r="A669" s="125">
        <v>2</v>
      </c>
      <c r="B669" s="267" t="s">
        <v>55</v>
      </c>
      <c r="C669" s="267"/>
      <c r="D669" s="184">
        <v>2</v>
      </c>
      <c r="E669" s="311"/>
      <c r="F669" s="311"/>
      <c r="G669" s="311"/>
      <c r="H669" s="311"/>
      <c r="I669" s="311"/>
      <c r="J669" s="311"/>
      <c r="K669" s="106"/>
    </row>
    <row r="670" spans="1:11" s="107" customFormat="1" ht="15.75">
      <c r="A670" s="125">
        <v>3</v>
      </c>
      <c r="B670" s="267" t="s">
        <v>387</v>
      </c>
      <c r="C670" s="267"/>
      <c r="D670" s="184">
        <v>27</v>
      </c>
      <c r="E670" s="311"/>
      <c r="F670" s="311"/>
      <c r="G670" s="311"/>
      <c r="H670" s="311"/>
      <c r="I670" s="311"/>
      <c r="J670" s="311"/>
      <c r="K670" s="106"/>
    </row>
    <row r="671" spans="1:11" s="107" customFormat="1" ht="15.75">
      <c r="A671" s="125">
        <v>4</v>
      </c>
      <c r="B671" s="267" t="s">
        <v>56</v>
      </c>
      <c r="C671" s="267"/>
      <c r="D671" s="184">
        <v>30</v>
      </c>
      <c r="E671" s="311"/>
      <c r="F671" s="311"/>
      <c r="G671" s="311"/>
      <c r="H671" s="311"/>
      <c r="I671" s="311"/>
      <c r="J671" s="311"/>
      <c r="K671" s="106"/>
    </row>
    <row r="672" spans="1:11" s="107" customFormat="1" ht="15.75">
      <c r="A672" s="125">
        <v>5</v>
      </c>
      <c r="B672" s="267" t="s">
        <v>57</v>
      </c>
      <c r="C672" s="267"/>
      <c r="D672" s="184">
        <v>96</v>
      </c>
      <c r="E672" s="311"/>
      <c r="F672" s="311"/>
      <c r="G672" s="311"/>
      <c r="H672" s="311"/>
      <c r="I672" s="311"/>
      <c r="J672" s="311"/>
      <c r="K672" s="106"/>
    </row>
    <row r="673" spans="1:12" s="107" customFormat="1" ht="15.75">
      <c r="A673" s="125">
        <v>6</v>
      </c>
      <c r="B673" s="267" t="s">
        <v>58</v>
      </c>
      <c r="C673" s="267"/>
      <c r="D673" s="184">
        <v>20</v>
      </c>
      <c r="E673" s="311"/>
      <c r="F673" s="311"/>
      <c r="G673" s="311"/>
      <c r="H673" s="311"/>
      <c r="I673" s="311"/>
      <c r="J673" s="311"/>
      <c r="K673" s="106"/>
    </row>
    <row r="674" spans="1:12" ht="15.75">
      <c r="A674" s="125">
        <v>7</v>
      </c>
      <c r="B674" s="267" t="s">
        <v>59</v>
      </c>
      <c r="C674" s="267"/>
      <c r="D674" s="184">
        <v>228</v>
      </c>
      <c r="E674" s="311"/>
      <c r="F674" s="311"/>
      <c r="G674" s="311"/>
      <c r="H674" s="311"/>
      <c r="I674" s="311"/>
      <c r="J674" s="311"/>
    </row>
    <row r="675" spans="1:12" s="107" customFormat="1" ht="15.75">
      <c r="A675" s="125">
        <v>8</v>
      </c>
      <c r="B675" s="267" t="s">
        <v>60</v>
      </c>
      <c r="C675" s="267"/>
      <c r="D675" s="184">
        <v>12</v>
      </c>
      <c r="E675" s="311"/>
      <c r="F675" s="311"/>
      <c r="G675" s="311"/>
      <c r="H675" s="311"/>
      <c r="I675" s="311"/>
      <c r="J675" s="311"/>
      <c r="K675" s="106"/>
    </row>
    <row r="676" spans="1:12" s="107" customFormat="1" ht="15.75">
      <c r="A676" s="125">
        <v>9</v>
      </c>
      <c r="B676" s="267" t="s">
        <v>61</v>
      </c>
      <c r="C676" s="267"/>
      <c r="D676" s="184">
        <v>64</v>
      </c>
      <c r="E676" s="311"/>
      <c r="F676" s="311"/>
      <c r="G676" s="311"/>
      <c r="H676" s="311"/>
      <c r="I676" s="311"/>
      <c r="J676" s="311"/>
      <c r="K676" s="106"/>
      <c r="L676" s="107" t="s">
        <v>707</v>
      </c>
    </row>
    <row r="677" spans="1:12" s="107" customFormat="1" ht="15.75">
      <c r="A677" s="125">
        <v>10</v>
      </c>
      <c r="B677" s="267" t="s">
        <v>62</v>
      </c>
      <c r="C677" s="267"/>
      <c r="D677" s="184">
        <v>4</v>
      </c>
      <c r="E677" s="311"/>
      <c r="F677" s="311"/>
      <c r="G677" s="311"/>
      <c r="H677" s="311"/>
      <c r="I677" s="311"/>
      <c r="J677" s="311"/>
      <c r="K677" s="106"/>
    </row>
    <row r="678" spans="1:12" s="107" customFormat="1" ht="15.75">
      <c r="A678" s="125">
        <v>11</v>
      </c>
      <c r="B678" s="267" t="s">
        <v>63</v>
      </c>
      <c r="C678" s="267"/>
      <c r="D678" s="184">
        <v>80</v>
      </c>
      <c r="E678" s="311"/>
      <c r="F678" s="311"/>
      <c r="G678" s="311"/>
      <c r="H678" s="311"/>
      <c r="I678" s="311"/>
      <c r="J678" s="311"/>
      <c r="K678" s="106"/>
    </row>
    <row r="679" spans="1:12" s="107" customFormat="1" ht="15.75">
      <c r="A679" s="125">
        <v>12</v>
      </c>
      <c r="B679" s="267" t="s">
        <v>64</v>
      </c>
      <c r="C679" s="267"/>
      <c r="D679" s="184">
        <v>16</v>
      </c>
      <c r="E679" s="311"/>
      <c r="F679" s="311"/>
      <c r="G679" s="311"/>
      <c r="H679" s="311"/>
      <c r="I679" s="311"/>
      <c r="J679" s="311"/>
      <c r="K679" s="106"/>
    </row>
    <row r="680" spans="1:12" s="107" customFormat="1" ht="15.75">
      <c r="A680" s="125">
        <v>13</v>
      </c>
      <c r="B680" s="267" t="s">
        <v>65</v>
      </c>
      <c r="C680" s="267"/>
      <c r="D680" s="184">
        <v>32</v>
      </c>
      <c r="E680" s="311"/>
      <c r="F680" s="311"/>
      <c r="G680" s="311"/>
      <c r="H680" s="311"/>
      <c r="I680" s="311"/>
      <c r="J680" s="311"/>
      <c r="K680" s="106"/>
    </row>
    <row r="681" spans="1:12" s="107" customFormat="1" ht="15.75">
      <c r="A681" s="125">
        <v>14</v>
      </c>
      <c r="B681" s="267" t="s">
        <v>66</v>
      </c>
      <c r="C681" s="267"/>
      <c r="D681" s="184">
        <v>452</v>
      </c>
      <c r="E681" s="311"/>
      <c r="F681" s="311"/>
      <c r="G681" s="311"/>
      <c r="H681" s="311"/>
      <c r="I681" s="311"/>
      <c r="J681" s="311"/>
      <c r="K681" s="106"/>
    </row>
    <row r="682" spans="1:12" s="107" customFormat="1" ht="15.75">
      <c r="A682" s="125">
        <v>15</v>
      </c>
      <c r="B682" s="267" t="s">
        <v>67</v>
      </c>
      <c r="C682" s="267"/>
      <c r="D682" s="184">
        <v>64</v>
      </c>
      <c r="E682" s="311"/>
      <c r="F682" s="311"/>
      <c r="G682" s="311"/>
      <c r="H682" s="311"/>
      <c r="I682" s="311"/>
      <c r="J682" s="311"/>
      <c r="K682" s="106"/>
    </row>
    <row r="683" spans="1:12" s="107" customFormat="1" ht="15.75" customHeight="1">
      <c r="A683" s="125">
        <v>16</v>
      </c>
      <c r="B683" s="267" t="s">
        <v>68</v>
      </c>
      <c r="C683" s="267"/>
      <c r="D683" s="184">
        <v>16</v>
      </c>
      <c r="E683" s="311"/>
      <c r="F683" s="311"/>
      <c r="G683" s="311"/>
      <c r="H683" s="311"/>
      <c r="I683" s="311"/>
      <c r="J683" s="311"/>
      <c r="K683" s="106"/>
    </row>
    <row r="684" spans="1:12" s="107" customFormat="1" ht="12.75" customHeight="1">
      <c r="A684" s="125">
        <v>17</v>
      </c>
      <c r="B684" s="267" t="s">
        <v>69</v>
      </c>
      <c r="C684" s="267"/>
      <c r="D684" s="184">
        <v>16</v>
      </c>
      <c r="E684" s="311"/>
      <c r="F684" s="311"/>
      <c r="G684" s="311"/>
      <c r="H684" s="311"/>
      <c r="I684" s="311"/>
      <c r="J684" s="311"/>
      <c r="K684" s="106"/>
    </row>
    <row r="685" spans="1:12" s="107" customFormat="1" ht="12.75" customHeight="1">
      <c r="A685" s="125">
        <v>18</v>
      </c>
      <c r="B685" s="267" t="s">
        <v>70</v>
      </c>
      <c r="C685" s="267"/>
      <c r="D685" s="184">
        <v>6</v>
      </c>
      <c r="E685" s="311"/>
      <c r="F685" s="311"/>
      <c r="G685" s="311"/>
      <c r="H685" s="311"/>
      <c r="I685" s="311"/>
      <c r="J685" s="311"/>
      <c r="K685" s="106"/>
    </row>
    <row r="686" spans="1:12" s="107" customFormat="1" ht="12.75" customHeight="1">
      <c r="A686" s="125">
        <v>19</v>
      </c>
      <c r="B686" s="267" t="s">
        <v>71</v>
      </c>
      <c r="C686" s="267"/>
      <c r="D686" s="184">
        <v>4</v>
      </c>
      <c r="E686" s="311"/>
      <c r="F686" s="311"/>
      <c r="G686" s="311"/>
      <c r="H686" s="311"/>
      <c r="I686" s="311"/>
      <c r="J686" s="311"/>
      <c r="K686" s="106"/>
    </row>
    <row r="687" spans="1:12" s="107" customFormat="1" ht="12.75" customHeight="1">
      <c r="A687" s="125">
        <v>20</v>
      </c>
      <c r="B687" s="267" t="s">
        <v>72</v>
      </c>
      <c r="C687" s="267"/>
      <c r="D687" s="184">
        <v>30</v>
      </c>
      <c r="E687" s="311"/>
      <c r="F687" s="311"/>
      <c r="G687" s="311"/>
      <c r="H687" s="311"/>
      <c r="I687" s="311"/>
      <c r="J687" s="311"/>
      <c r="K687" s="106"/>
    </row>
    <row r="688" spans="1:12" s="107" customFormat="1" ht="16.5" customHeight="1">
      <c r="A688" s="573" t="s">
        <v>706</v>
      </c>
      <c r="B688" s="573"/>
      <c r="C688" s="573"/>
      <c r="D688" s="573"/>
      <c r="E688" s="577"/>
      <c r="F688" s="577"/>
      <c r="G688" s="577"/>
      <c r="H688" s="577"/>
      <c r="I688" s="577"/>
      <c r="J688" s="577"/>
      <c r="K688" s="106"/>
    </row>
    <row r="689" spans="1:11" s="107" customFormat="1" ht="12.75" customHeight="1">
      <c r="A689" s="141"/>
      <c r="B689" s="141"/>
      <c r="C689" s="141"/>
      <c r="D689" s="141"/>
      <c r="E689" s="141"/>
      <c r="F689" s="142"/>
      <c r="G689" s="142"/>
      <c r="H689" s="142"/>
      <c r="I689" s="142"/>
      <c r="J689" s="142"/>
      <c r="K689" s="106"/>
    </row>
    <row r="690" spans="1:11" s="107" customFormat="1" ht="12.75" customHeight="1">
      <c r="A690"/>
      <c r="B690" s="146" t="s">
        <v>40</v>
      </c>
      <c r="C690" s="147"/>
      <c r="D690" s="147"/>
      <c r="E690" s="147"/>
      <c r="F690" s="147"/>
      <c r="G690" s="147"/>
      <c r="H690" s="147"/>
      <c r="I690" s="147"/>
      <c r="J690" s="147"/>
      <c r="K690" s="106"/>
    </row>
    <row r="691" spans="1:11" s="107" customFormat="1" ht="30" customHeight="1">
      <c r="A691" s="103" t="s">
        <v>262</v>
      </c>
      <c r="B691" s="349" t="s">
        <v>747</v>
      </c>
      <c r="C691" s="342"/>
      <c r="D691" s="342"/>
      <c r="E691" s="342"/>
      <c r="F691" s="342"/>
      <c r="G691" s="342"/>
      <c r="H691" s="342"/>
      <c r="I691" s="342"/>
      <c r="J691" s="342"/>
      <c r="K691" s="106"/>
    </row>
    <row r="692" spans="1:11" s="107" customFormat="1" ht="15.75" customHeight="1">
      <c r="A692" s="103" t="s">
        <v>263</v>
      </c>
      <c r="B692" s="342" t="s">
        <v>434</v>
      </c>
      <c r="C692" s="342"/>
      <c r="D692" s="342"/>
      <c r="E692" s="342"/>
      <c r="F692" s="342"/>
      <c r="G692" s="342"/>
      <c r="H692" s="342"/>
      <c r="I692" s="342"/>
      <c r="J692" s="342"/>
      <c r="K692" s="106"/>
    </row>
    <row r="693" spans="1:11" s="107" customFormat="1" ht="27.75" customHeight="1">
      <c r="A693" s="103" t="s">
        <v>264</v>
      </c>
      <c r="B693" s="342" t="s">
        <v>435</v>
      </c>
      <c r="C693" s="342"/>
      <c r="D693" s="342"/>
      <c r="E693" s="342"/>
      <c r="F693" s="342"/>
      <c r="G693" s="342"/>
      <c r="H693" s="342"/>
      <c r="I693" s="342"/>
      <c r="J693" s="342"/>
      <c r="K693" s="106"/>
    </row>
    <row r="694" spans="1:11" s="107" customFormat="1" ht="15.75">
      <c r="A694" s="141"/>
      <c r="B694" s="141"/>
      <c r="C694" s="141"/>
      <c r="D694" s="141"/>
      <c r="E694" s="141"/>
      <c r="F694" s="142"/>
      <c r="G694" s="142"/>
      <c r="H694" s="142"/>
      <c r="I694" s="142"/>
      <c r="J694" s="142"/>
      <c r="K694" s="106"/>
    </row>
    <row r="695" spans="1:11" s="107" customFormat="1" ht="12.75" customHeight="1">
      <c r="A695" s="141"/>
      <c r="B695" s="141"/>
      <c r="C695" s="141"/>
      <c r="D695" s="141"/>
      <c r="E695" s="141"/>
      <c r="F695" s="142"/>
      <c r="G695" s="142"/>
      <c r="H695" s="142"/>
      <c r="I695" s="142"/>
      <c r="J695" s="142"/>
      <c r="K695" s="106"/>
    </row>
    <row r="696" spans="1:11" s="107" customFormat="1" ht="12.75" customHeight="1">
      <c r="A696" s="141"/>
      <c r="B696" s="141"/>
      <c r="C696" s="141"/>
      <c r="D696" s="141"/>
      <c r="E696" s="141"/>
      <c r="F696" s="142"/>
      <c r="G696" s="142"/>
      <c r="H696" s="142"/>
      <c r="I696" s="142"/>
      <c r="J696" s="142"/>
      <c r="K696" s="106"/>
    </row>
    <row r="697" spans="1:11" s="107" customFormat="1" ht="12.75" customHeight="1">
      <c r="A697" s="141"/>
      <c r="B697" s="141"/>
      <c r="C697" s="141"/>
      <c r="D697" s="141"/>
      <c r="E697" s="141"/>
      <c r="F697" s="142"/>
      <c r="G697" s="142"/>
      <c r="H697" s="142"/>
      <c r="I697" s="142"/>
      <c r="J697" s="142"/>
      <c r="K697" s="106"/>
    </row>
    <row r="698" spans="1:11" s="107" customFormat="1" ht="12.75" customHeight="1">
      <c r="A698" s="141"/>
      <c r="B698" s="141"/>
      <c r="C698" s="141"/>
      <c r="D698" s="141"/>
      <c r="E698" s="141"/>
      <c r="F698" s="142"/>
      <c r="G698" s="142"/>
      <c r="H698" s="142"/>
      <c r="I698" s="142"/>
      <c r="J698" s="142"/>
      <c r="K698" s="106"/>
    </row>
    <row r="699" spans="1:11" s="107" customFormat="1" ht="12.75" customHeight="1">
      <c r="A699" s="141"/>
      <c r="B699" s="141"/>
      <c r="C699" s="141"/>
      <c r="D699" s="141"/>
      <c r="E699" s="141"/>
      <c r="F699" s="142"/>
      <c r="G699" s="142"/>
      <c r="H699" s="142"/>
      <c r="I699" s="142"/>
      <c r="J699" s="142"/>
      <c r="K699" s="106"/>
    </row>
    <row r="700" spans="1:11" s="107" customFormat="1" ht="26.25" customHeight="1">
      <c r="A700" s="239" t="str">
        <f>A101</f>
        <v>(Signature of issuing authority with seal &amp; date )</v>
      </c>
      <c r="B700" s="239"/>
      <c r="C700" s="239"/>
      <c r="D700" s="239"/>
      <c r="E700" s="239"/>
      <c r="F700" s="240" t="str">
        <f>F101</f>
        <v>(Signature of Contractor with seal &amp; date )</v>
      </c>
      <c r="G700" s="240"/>
      <c r="H700" s="240"/>
      <c r="I700" s="240"/>
      <c r="J700" s="240"/>
      <c r="K700" s="106"/>
    </row>
    <row r="701" spans="1:11" s="107" customFormat="1" ht="12.75" customHeight="1">
      <c r="A701" s="141"/>
      <c r="B701" s="141"/>
      <c r="C701" s="141"/>
      <c r="D701" s="141"/>
      <c r="E701" s="141"/>
      <c r="F701" s="142"/>
      <c r="G701" s="142"/>
      <c r="H701" s="142"/>
      <c r="I701" s="142"/>
      <c r="J701" s="142"/>
      <c r="K701" s="106"/>
    </row>
    <row r="702" spans="1:11" s="107" customFormat="1" ht="18.75" customHeight="1">
      <c r="A702" s="272" t="s">
        <v>324</v>
      </c>
      <c r="B702" s="272"/>
      <c r="C702" s="272"/>
      <c r="D702" s="272"/>
      <c r="E702" s="272"/>
      <c r="F702" s="272"/>
      <c r="G702" s="272"/>
      <c r="H702" s="272"/>
      <c r="I702" s="272"/>
      <c r="J702" s="272"/>
      <c r="K702" s="106"/>
    </row>
    <row r="703" spans="1:11" s="107" customFormat="1" ht="12.75" customHeight="1">
      <c r="A703" s="241" t="s">
        <v>456</v>
      </c>
      <c r="B703" s="241"/>
      <c r="C703" s="241"/>
      <c r="D703" s="241"/>
      <c r="E703" s="241"/>
      <c r="F703" s="241"/>
      <c r="G703" s="241"/>
      <c r="H703" s="241"/>
      <c r="I703" s="241"/>
      <c r="J703" s="241"/>
      <c r="K703" s="106"/>
    </row>
    <row r="704" spans="1:11" s="107" customFormat="1" ht="18.75" customHeight="1">
      <c r="A704" s="370" t="s">
        <v>33</v>
      </c>
      <c r="B704" s="370"/>
      <c r="C704" s="370"/>
      <c r="D704" s="370"/>
      <c r="E704" s="370"/>
      <c r="F704" s="370"/>
      <c r="G704" s="370"/>
      <c r="H704" s="370"/>
      <c r="I704" s="370"/>
      <c r="J704" s="370"/>
      <c r="K704" s="106"/>
    </row>
    <row r="705" spans="1:11" s="107" customFormat="1" ht="12.75" customHeight="1">
      <c r="A705"/>
      <c r="B705"/>
      <c r="C705"/>
      <c r="D705"/>
      <c r="E705"/>
      <c r="F705"/>
      <c r="G705"/>
      <c r="H705"/>
      <c r="I705"/>
      <c r="J705"/>
      <c r="K705" s="106"/>
    </row>
    <row r="706" spans="1:11" s="107" customFormat="1" ht="25.5" customHeight="1">
      <c r="A706" s="253" t="s">
        <v>261</v>
      </c>
      <c r="B706" s="307" t="s">
        <v>302</v>
      </c>
      <c r="C706" s="307"/>
      <c r="D706" s="307"/>
      <c r="E706" s="307"/>
      <c r="F706" s="307"/>
      <c r="G706" s="310"/>
      <c r="H706" s="339" t="s">
        <v>710</v>
      </c>
      <c r="I706" s="371"/>
      <c r="J706" s="372"/>
      <c r="K706" s="106"/>
    </row>
    <row r="707" spans="1:11" s="107" customFormat="1" ht="12.75" customHeight="1">
      <c r="A707" s="253"/>
      <c r="B707" s="307"/>
      <c r="C707" s="307"/>
      <c r="D707" s="307"/>
      <c r="E707" s="307"/>
      <c r="F707" s="307"/>
      <c r="G707" s="310"/>
      <c r="H707" s="510" t="s">
        <v>3</v>
      </c>
      <c r="I707" s="575"/>
      <c r="J707" s="576"/>
      <c r="K707" s="106"/>
    </row>
    <row r="708" spans="1:11" s="107" customFormat="1" ht="25.5" customHeight="1">
      <c r="A708" s="253"/>
      <c r="B708" s="307"/>
      <c r="C708" s="307"/>
      <c r="D708" s="307"/>
      <c r="E708" s="307"/>
      <c r="F708" s="307"/>
      <c r="G708" s="307"/>
      <c r="H708" s="574" t="s">
        <v>436</v>
      </c>
      <c r="I708" s="574"/>
      <c r="J708" s="574"/>
      <c r="K708" s="106"/>
    </row>
    <row r="709" spans="1:11" s="107" customFormat="1" ht="12.75" customHeight="1">
      <c r="A709" s="156">
        <v>1</v>
      </c>
      <c r="B709" s="285" t="s">
        <v>86</v>
      </c>
      <c r="C709" s="286"/>
      <c r="D709" s="286"/>
      <c r="E709" s="286"/>
      <c r="F709" s="286"/>
      <c r="G709" s="287"/>
      <c r="H709" s="343"/>
      <c r="I709" s="344"/>
      <c r="J709" s="345"/>
      <c r="K709" s="106"/>
    </row>
    <row r="710" spans="1:11" s="107" customFormat="1" ht="12.75" customHeight="1">
      <c r="A710" s="156">
        <v>2</v>
      </c>
      <c r="B710" s="285" t="s">
        <v>351</v>
      </c>
      <c r="C710" s="286"/>
      <c r="D710" s="286"/>
      <c r="E710" s="286"/>
      <c r="F710" s="286"/>
      <c r="G710" s="287"/>
      <c r="H710" s="343"/>
      <c r="I710" s="344"/>
      <c r="J710" s="345"/>
      <c r="K710" s="106"/>
    </row>
    <row r="711" spans="1:11" s="107" customFormat="1" ht="14.25" customHeight="1">
      <c r="A711" s="156">
        <v>3</v>
      </c>
      <c r="B711" s="285" t="s">
        <v>352</v>
      </c>
      <c r="C711" s="286"/>
      <c r="D711" s="286"/>
      <c r="E711" s="286"/>
      <c r="F711" s="286"/>
      <c r="G711" s="287"/>
      <c r="H711" s="343"/>
      <c r="I711" s="344"/>
      <c r="J711" s="345"/>
      <c r="K711" s="106"/>
    </row>
    <row r="712" spans="1:11" s="107" customFormat="1" ht="12.75" customHeight="1">
      <c r="A712" s="156">
        <v>4</v>
      </c>
      <c r="B712" s="285" t="s">
        <v>87</v>
      </c>
      <c r="C712" s="286"/>
      <c r="D712" s="286"/>
      <c r="E712" s="286"/>
      <c r="F712" s="286"/>
      <c r="G712" s="287"/>
      <c r="H712" s="343"/>
      <c r="I712" s="344"/>
      <c r="J712" s="345"/>
      <c r="K712" s="106"/>
    </row>
    <row r="713" spans="1:11" s="107" customFormat="1" ht="12.75" customHeight="1">
      <c r="A713" s="156">
        <v>5</v>
      </c>
      <c r="B713" s="285" t="s">
        <v>88</v>
      </c>
      <c r="C713" s="286"/>
      <c r="D713" s="286"/>
      <c r="E713" s="286"/>
      <c r="F713" s="286"/>
      <c r="G713" s="287"/>
      <c r="H713" s="343"/>
      <c r="I713" s="344"/>
      <c r="J713" s="345"/>
      <c r="K713" s="106"/>
    </row>
    <row r="714" spans="1:11" s="107" customFormat="1" ht="12.75" customHeight="1">
      <c r="A714" s="156">
        <v>6</v>
      </c>
      <c r="B714" s="285" t="s">
        <v>89</v>
      </c>
      <c r="C714" s="286"/>
      <c r="D714" s="286"/>
      <c r="E714" s="286"/>
      <c r="F714" s="286"/>
      <c r="G714" s="287"/>
      <c r="H714" s="343"/>
      <c r="I714" s="344"/>
      <c r="J714" s="345"/>
      <c r="K714" s="106"/>
    </row>
    <row r="715" spans="1:11" s="107" customFormat="1" ht="12.75" customHeight="1">
      <c r="A715" s="156">
        <v>7</v>
      </c>
      <c r="B715" s="285" t="s">
        <v>305</v>
      </c>
      <c r="C715" s="286"/>
      <c r="D715" s="286"/>
      <c r="E715" s="286"/>
      <c r="F715" s="286"/>
      <c r="G715" s="287"/>
      <c r="H715" s="343"/>
      <c r="I715" s="344"/>
      <c r="J715" s="345"/>
      <c r="K715" s="106"/>
    </row>
    <row r="716" spans="1:11" s="107" customFormat="1" ht="12.75" customHeight="1">
      <c r="A716" s="156">
        <v>8</v>
      </c>
      <c r="B716" s="285" t="s">
        <v>353</v>
      </c>
      <c r="C716" s="286"/>
      <c r="D716" s="286"/>
      <c r="E716" s="286"/>
      <c r="F716" s="286"/>
      <c r="G716" s="287"/>
      <c r="H716" s="343"/>
      <c r="I716" s="344"/>
      <c r="J716" s="345"/>
      <c r="K716" s="106"/>
    </row>
    <row r="717" spans="1:11" s="107" customFormat="1" ht="12.75" customHeight="1">
      <c r="A717" s="156">
        <v>9</v>
      </c>
      <c r="B717" s="285" t="s">
        <v>90</v>
      </c>
      <c r="C717" s="286"/>
      <c r="D717" s="286"/>
      <c r="E717" s="286"/>
      <c r="F717" s="286"/>
      <c r="G717" s="287"/>
      <c r="H717" s="343"/>
      <c r="I717" s="344"/>
      <c r="J717" s="345"/>
      <c r="K717" s="106"/>
    </row>
    <row r="718" spans="1:11" s="107" customFormat="1" ht="12.75" customHeight="1">
      <c r="A718" s="156">
        <v>10</v>
      </c>
      <c r="B718" s="285" t="s">
        <v>91</v>
      </c>
      <c r="C718" s="286"/>
      <c r="D718" s="286"/>
      <c r="E718" s="286"/>
      <c r="F718" s="286"/>
      <c r="G718" s="287"/>
      <c r="H718" s="343"/>
      <c r="I718" s="344"/>
      <c r="J718" s="345"/>
      <c r="K718" s="106"/>
    </row>
    <row r="719" spans="1:11" s="107" customFormat="1" ht="12.75" customHeight="1">
      <c r="A719" s="156">
        <v>11</v>
      </c>
      <c r="B719" s="285" t="s">
        <v>92</v>
      </c>
      <c r="C719" s="286"/>
      <c r="D719" s="286"/>
      <c r="E719" s="286"/>
      <c r="F719" s="286"/>
      <c r="G719" s="287"/>
      <c r="H719" s="343"/>
      <c r="I719" s="344"/>
      <c r="J719" s="345"/>
      <c r="K719" s="106"/>
    </row>
    <row r="720" spans="1:11" s="107" customFormat="1" ht="15" customHeight="1">
      <c r="A720" s="156">
        <v>12</v>
      </c>
      <c r="B720" s="285" t="s">
        <v>93</v>
      </c>
      <c r="C720" s="286"/>
      <c r="D720" s="286"/>
      <c r="E720" s="286"/>
      <c r="F720" s="286"/>
      <c r="G720" s="287"/>
      <c r="H720" s="343"/>
      <c r="I720" s="344"/>
      <c r="J720" s="345"/>
      <c r="K720" s="106"/>
    </row>
    <row r="721" spans="1:11" s="107" customFormat="1">
      <c r="A721" s="156">
        <v>13</v>
      </c>
      <c r="B721" s="285" t="s">
        <v>306</v>
      </c>
      <c r="C721" s="286"/>
      <c r="D721" s="286"/>
      <c r="E721" s="286"/>
      <c r="F721" s="286"/>
      <c r="G721" s="287"/>
      <c r="H721" s="343"/>
      <c r="I721" s="344"/>
      <c r="J721" s="345"/>
      <c r="K721" s="106"/>
    </row>
    <row r="722" spans="1:11" s="107" customFormat="1">
      <c r="A722" s="156">
        <v>14</v>
      </c>
      <c r="B722" s="285" t="s">
        <v>307</v>
      </c>
      <c r="C722" s="286"/>
      <c r="D722" s="286"/>
      <c r="E722" s="286"/>
      <c r="F722" s="286"/>
      <c r="G722" s="287"/>
      <c r="H722" s="343"/>
      <c r="I722" s="344"/>
      <c r="J722" s="345"/>
      <c r="K722" s="106"/>
    </row>
    <row r="723" spans="1:11" s="107" customFormat="1" ht="16.5" customHeight="1">
      <c r="A723" s="156">
        <v>15</v>
      </c>
      <c r="B723" s="285" t="s">
        <v>94</v>
      </c>
      <c r="C723" s="286"/>
      <c r="D723" s="286"/>
      <c r="E723" s="286"/>
      <c r="F723" s="286"/>
      <c r="G723" s="287"/>
      <c r="H723" s="343"/>
      <c r="I723" s="344"/>
      <c r="J723" s="345"/>
      <c r="K723" s="106"/>
    </row>
    <row r="724" spans="1:11" s="107" customFormat="1">
      <c r="A724" s="156">
        <v>16</v>
      </c>
      <c r="B724" s="285" t="s">
        <v>354</v>
      </c>
      <c r="C724" s="286"/>
      <c r="D724" s="286"/>
      <c r="E724" s="286"/>
      <c r="F724" s="286"/>
      <c r="G724" s="287"/>
      <c r="H724" s="343"/>
      <c r="I724" s="344"/>
      <c r="J724" s="345"/>
      <c r="K724" s="106"/>
    </row>
    <row r="725" spans="1:11" s="107" customFormat="1" ht="16.5" customHeight="1">
      <c r="A725" s="156">
        <v>17</v>
      </c>
      <c r="B725" s="285" t="s">
        <v>355</v>
      </c>
      <c r="C725" s="286"/>
      <c r="D725" s="286"/>
      <c r="E725" s="286"/>
      <c r="F725" s="286"/>
      <c r="G725" s="287"/>
      <c r="H725" s="343"/>
      <c r="I725" s="344"/>
      <c r="J725" s="345"/>
      <c r="K725" s="106"/>
    </row>
    <row r="726" spans="1:11" s="107" customFormat="1" ht="15" customHeight="1">
      <c r="A726" s="156">
        <v>18</v>
      </c>
      <c r="B726" s="285" t="s">
        <v>308</v>
      </c>
      <c r="C726" s="286"/>
      <c r="D726" s="286"/>
      <c r="E726" s="286"/>
      <c r="F726" s="286"/>
      <c r="G726" s="287"/>
      <c r="H726" s="343"/>
      <c r="I726" s="344"/>
      <c r="J726" s="345"/>
      <c r="K726" s="106"/>
    </row>
    <row r="727" spans="1:11" s="107" customFormat="1" ht="15.75" customHeight="1">
      <c r="A727" s="156">
        <v>19</v>
      </c>
      <c r="B727" s="285" t="s">
        <v>95</v>
      </c>
      <c r="C727" s="286"/>
      <c r="D727" s="286"/>
      <c r="E727" s="286"/>
      <c r="F727" s="286"/>
      <c r="G727" s="287"/>
      <c r="H727" s="343"/>
      <c r="I727" s="344"/>
      <c r="J727" s="345"/>
      <c r="K727" s="106"/>
    </row>
    <row r="728" spans="1:11" s="107" customFormat="1" ht="15" customHeight="1">
      <c r="A728" s="156">
        <v>20</v>
      </c>
      <c r="B728" s="285" t="s">
        <v>357</v>
      </c>
      <c r="C728" s="286"/>
      <c r="D728" s="286"/>
      <c r="E728" s="286"/>
      <c r="F728" s="286"/>
      <c r="G728" s="287"/>
      <c r="H728" s="343"/>
      <c r="I728" s="344"/>
      <c r="J728" s="345"/>
      <c r="K728" s="106"/>
    </row>
    <row r="729" spans="1:11" s="107" customFormat="1" ht="16.5" customHeight="1">
      <c r="A729" s="156">
        <v>21</v>
      </c>
      <c r="B729" s="285" t="s">
        <v>358</v>
      </c>
      <c r="C729" s="286"/>
      <c r="D729" s="286"/>
      <c r="E729" s="286"/>
      <c r="F729" s="286"/>
      <c r="G729" s="287"/>
      <c r="H729" s="343"/>
      <c r="I729" s="344"/>
      <c r="J729" s="345"/>
      <c r="K729" s="106"/>
    </row>
    <row r="730" spans="1:11" s="107" customFormat="1" ht="16.5" customHeight="1">
      <c r="A730" s="156">
        <v>22</v>
      </c>
      <c r="B730" s="285" t="s">
        <v>309</v>
      </c>
      <c r="C730" s="286"/>
      <c r="D730" s="286"/>
      <c r="E730" s="286"/>
      <c r="F730" s="286"/>
      <c r="G730" s="287"/>
      <c r="H730" s="343"/>
      <c r="I730" s="344"/>
      <c r="J730" s="345"/>
      <c r="K730" s="106"/>
    </row>
    <row r="731" spans="1:11" s="107" customFormat="1" ht="14.25" customHeight="1">
      <c r="A731" s="156">
        <v>23</v>
      </c>
      <c r="B731" s="285" t="s">
        <v>96</v>
      </c>
      <c r="C731" s="286"/>
      <c r="D731" s="286"/>
      <c r="E731" s="286"/>
      <c r="F731" s="286"/>
      <c r="G731" s="287"/>
      <c r="H731" s="343"/>
      <c r="I731" s="344"/>
      <c r="J731" s="345"/>
      <c r="K731" s="106"/>
    </row>
    <row r="732" spans="1:11" s="107" customFormat="1">
      <c r="A732" s="156">
        <v>24</v>
      </c>
      <c r="B732" s="285" t="s">
        <v>97</v>
      </c>
      <c r="C732" s="286"/>
      <c r="D732" s="286"/>
      <c r="E732" s="286"/>
      <c r="F732" s="286"/>
      <c r="G732" s="287"/>
      <c r="H732" s="343"/>
      <c r="I732" s="344"/>
      <c r="J732" s="345"/>
      <c r="K732" s="106"/>
    </row>
    <row r="733" spans="1:11" s="107" customFormat="1">
      <c r="A733" s="156">
        <v>25</v>
      </c>
      <c r="B733" s="285" t="s">
        <v>98</v>
      </c>
      <c r="C733" s="286"/>
      <c r="D733" s="286"/>
      <c r="E733" s="286"/>
      <c r="F733" s="286"/>
      <c r="G733" s="287"/>
      <c r="H733" s="343"/>
      <c r="I733" s="344"/>
      <c r="J733" s="345"/>
      <c r="K733" s="106"/>
    </row>
    <row r="734" spans="1:11" s="107" customFormat="1">
      <c r="A734" s="156">
        <v>26</v>
      </c>
      <c r="B734" s="285" t="s">
        <v>99</v>
      </c>
      <c r="C734" s="286"/>
      <c r="D734" s="286"/>
      <c r="E734" s="286"/>
      <c r="F734" s="286"/>
      <c r="G734" s="287"/>
      <c r="H734" s="343"/>
      <c r="I734" s="344"/>
      <c r="J734" s="345"/>
      <c r="K734" s="106"/>
    </row>
    <row r="735" spans="1:11" s="107" customFormat="1" ht="15.75" customHeight="1">
      <c r="A735" s="156">
        <v>27</v>
      </c>
      <c r="B735" s="285" t="s">
        <v>100</v>
      </c>
      <c r="C735" s="286"/>
      <c r="D735" s="286"/>
      <c r="E735" s="286"/>
      <c r="F735" s="286"/>
      <c r="G735" s="287"/>
      <c r="H735" s="343"/>
      <c r="I735" s="344"/>
      <c r="J735" s="345"/>
      <c r="K735" s="106"/>
    </row>
    <row r="736" spans="1:11" s="107" customFormat="1" ht="30.75" customHeight="1">
      <c r="A736" s="156">
        <v>28</v>
      </c>
      <c r="B736" s="285" t="s">
        <v>101</v>
      </c>
      <c r="C736" s="286"/>
      <c r="D736" s="286"/>
      <c r="E736" s="286"/>
      <c r="F736" s="286"/>
      <c r="G736" s="287"/>
      <c r="H736" s="343"/>
      <c r="I736" s="344"/>
      <c r="J736" s="345"/>
      <c r="K736" s="106"/>
    </row>
    <row r="737" spans="1:11" s="107" customFormat="1" ht="30.75" customHeight="1">
      <c r="A737" s="156">
        <v>29</v>
      </c>
      <c r="B737" s="285" t="s">
        <v>359</v>
      </c>
      <c r="C737" s="286"/>
      <c r="D737" s="286"/>
      <c r="E737" s="286"/>
      <c r="F737" s="286"/>
      <c r="G737" s="287"/>
      <c r="H737" s="343"/>
      <c r="I737" s="344"/>
      <c r="J737" s="345"/>
      <c r="K737" s="106"/>
    </row>
    <row r="738" spans="1:11" s="107" customFormat="1" ht="30.75" customHeight="1">
      <c r="A738" s="156">
        <v>30</v>
      </c>
      <c r="B738" s="285" t="s">
        <v>360</v>
      </c>
      <c r="C738" s="286"/>
      <c r="D738" s="286"/>
      <c r="E738" s="286"/>
      <c r="F738" s="286"/>
      <c r="G738" s="287"/>
      <c r="H738" s="343"/>
      <c r="I738" s="344"/>
      <c r="J738" s="345"/>
      <c r="K738" s="106"/>
    </row>
    <row r="739" spans="1:11" s="107" customFormat="1" ht="30.75" customHeight="1">
      <c r="A739" s="156">
        <v>31</v>
      </c>
      <c r="B739" s="285" t="s">
        <v>310</v>
      </c>
      <c r="C739" s="286"/>
      <c r="D739" s="286"/>
      <c r="E739" s="286"/>
      <c r="F739" s="286"/>
      <c r="G739" s="287"/>
      <c r="H739" s="343"/>
      <c r="I739" s="344"/>
      <c r="J739" s="345"/>
      <c r="K739" s="106"/>
    </row>
    <row r="740" spans="1:11" s="107" customFormat="1" ht="30.75" customHeight="1">
      <c r="A740" s="156">
        <v>32</v>
      </c>
      <c r="B740" s="285" t="s">
        <v>136</v>
      </c>
      <c r="C740" s="286"/>
      <c r="D740" s="286"/>
      <c r="E740" s="286"/>
      <c r="F740" s="286"/>
      <c r="G740" s="287"/>
      <c r="H740" s="343"/>
      <c r="I740" s="344"/>
      <c r="J740" s="345"/>
      <c r="K740" s="106"/>
    </row>
    <row r="741" spans="1:11" s="107" customFormat="1" ht="30.75" customHeight="1">
      <c r="A741" s="156">
        <v>33</v>
      </c>
      <c r="B741" s="285" t="s">
        <v>361</v>
      </c>
      <c r="C741" s="286"/>
      <c r="D741" s="286"/>
      <c r="E741" s="286"/>
      <c r="F741" s="286"/>
      <c r="G741" s="287"/>
      <c r="H741" s="343"/>
      <c r="I741" s="344"/>
      <c r="J741" s="345"/>
      <c r="K741" s="106"/>
    </row>
    <row r="742" spans="1:11" s="107" customFormat="1" ht="30.75" customHeight="1">
      <c r="A742" s="156">
        <v>34</v>
      </c>
      <c r="B742" s="285" t="s">
        <v>102</v>
      </c>
      <c r="C742" s="286"/>
      <c r="D742" s="286"/>
      <c r="E742" s="286"/>
      <c r="F742" s="286"/>
      <c r="G742" s="287"/>
      <c r="H742" s="343"/>
      <c r="I742" s="344"/>
      <c r="J742" s="345"/>
      <c r="K742" s="106"/>
    </row>
    <row r="743" spans="1:11" s="107" customFormat="1" ht="30.75" customHeight="1">
      <c r="A743" s="156">
        <v>35</v>
      </c>
      <c r="B743" s="285" t="s">
        <v>103</v>
      </c>
      <c r="C743" s="286"/>
      <c r="D743" s="286"/>
      <c r="E743" s="286"/>
      <c r="F743" s="286"/>
      <c r="G743" s="287"/>
      <c r="H743" s="343"/>
      <c r="I743" s="344"/>
      <c r="J743" s="345"/>
      <c r="K743" s="106"/>
    </row>
    <row r="744" spans="1:11" s="107" customFormat="1" ht="30.75" customHeight="1">
      <c r="A744" s="156">
        <v>36</v>
      </c>
      <c r="B744" s="285" t="s">
        <v>137</v>
      </c>
      <c r="C744" s="286"/>
      <c r="D744" s="286"/>
      <c r="E744" s="286"/>
      <c r="F744" s="286"/>
      <c r="G744" s="287"/>
      <c r="H744" s="343"/>
      <c r="I744" s="344"/>
      <c r="J744" s="345"/>
      <c r="K744" s="106"/>
    </row>
    <row r="745" spans="1:11" s="107" customFormat="1" ht="30.75" customHeight="1">
      <c r="A745" s="156">
        <v>37</v>
      </c>
      <c r="B745" s="285" t="s">
        <v>104</v>
      </c>
      <c r="C745" s="286"/>
      <c r="D745" s="286"/>
      <c r="E745" s="286"/>
      <c r="F745" s="286"/>
      <c r="G745" s="287"/>
      <c r="H745" s="343"/>
      <c r="I745" s="344"/>
      <c r="J745" s="345"/>
      <c r="K745" s="106"/>
    </row>
    <row r="746" spans="1:11" s="107" customFormat="1" ht="18" customHeight="1">
      <c r="A746" s="580" t="s">
        <v>706</v>
      </c>
      <c r="B746" s="580"/>
      <c r="C746" s="580"/>
      <c r="D746" s="580"/>
      <c r="E746" s="580"/>
      <c r="F746" s="580"/>
      <c r="G746" s="580"/>
      <c r="H746" s="579"/>
      <c r="I746" s="579"/>
      <c r="J746" s="579"/>
      <c r="K746" s="106"/>
    </row>
    <row r="747" spans="1:11" s="107" customFormat="1" ht="30.75" customHeight="1">
      <c r="A747"/>
      <c r="B747" s="146" t="s">
        <v>40</v>
      </c>
      <c r="C747" s="147"/>
      <c r="D747" s="147"/>
      <c r="E747" s="147"/>
      <c r="F747" s="147"/>
      <c r="G747" s="147"/>
      <c r="H747" s="147"/>
      <c r="I747" s="147"/>
      <c r="J747" s="147"/>
      <c r="K747" s="106"/>
    </row>
    <row r="748" spans="1:11" s="107" customFormat="1" ht="30.75" customHeight="1">
      <c r="A748" s="103" t="s">
        <v>262</v>
      </c>
      <c r="B748" s="349" t="s">
        <v>747</v>
      </c>
      <c r="C748" s="342"/>
      <c r="D748" s="342"/>
      <c r="E748" s="342"/>
      <c r="F748" s="342"/>
      <c r="G748" s="342"/>
      <c r="H748" s="342"/>
      <c r="I748" s="342"/>
      <c r="J748" s="342"/>
      <c r="K748" s="106"/>
    </row>
    <row r="749" spans="1:11" s="107" customFormat="1" ht="30.75" customHeight="1">
      <c r="A749" s="103" t="s">
        <v>263</v>
      </c>
      <c r="B749" s="342" t="s">
        <v>434</v>
      </c>
      <c r="C749" s="342"/>
      <c r="D749" s="342"/>
      <c r="E749" s="342"/>
      <c r="F749" s="342"/>
      <c r="G749" s="342"/>
      <c r="H749" s="342"/>
      <c r="I749" s="342"/>
      <c r="J749" s="342"/>
      <c r="K749" s="106"/>
    </row>
    <row r="750" spans="1:11" s="107" customFormat="1" ht="30.75" customHeight="1">
      <c r="A750" s="103" t="s">
        <v>264</v>
      </c>
      <c r="B750" s="342" t="s">
        <v>435</v>
      </c>
      <c r="C750" s="342"/>
      <c r="D750" s="342"/>
      <c r="E750" s="342"/>
      <c r="F750" s="342"/>
      <c r="G750" s="342"/>
      <c r="H750" s="342"/>
      <c r="I750" s="342"/>
      <c r="J750" s="342"/>
      <c r="K750" s="106"/>
    </row>
    <row r="751" spans="1:11" s="107" customFormat="1" ht="14.25">
      <c r="A751" s="103"/>
      <c r="B751" s="143"/>
      <c r="C751" s="143"/>
      <c r="D751" s="143"/>
      <c r="E751" s="143"/>
      <c r="F751" s="143"/>
      <c r="G751" s="143"/>
      <c r="H751" s="143"/>
      <c r="I751" s="143"/>
      <c r="J751" s="143"/>
      <c r="K751" s="106"/>
    </row>
    <row r="752" spans="1:11" s="107" customFormat="1" ht="14.25">
      <c r="A752" s="103"/>
      <c r="B752" s="143"/>
      <c r="C752" s="143"/>
      <c r="D752" s="143"/>
      <c r="E752" s="143"/>
      <c r="F752" s="143"/>
      <c r="G752" s="143"/>
      <c r="H752" s="143"/>
      <c r="I752" s="143"/>
      <c r="J752" s="143"/>
      <c r="K752" s="106"/>
    </row>
    <row r="753" spans="1:11" s="107" customFormat="1" ht="14.25">
      <c r="A753" s="103"/>
      <c r="B753" s="143"/>
      <c r="C753" s="143"/>
      <c r="D753" s="143"/>
      <c r="E753" s="143"/>
      <c r="F753" s="143"/>
      <c r="G753" s="143"/>
      <c r="H753" s="143"/>
      <c r="I753" s="143"/>
      <c r="J753" s="143"/>
      <c r="K753" s="106"/>
    </row>
    <row r="754" spans="1:11" s="107" customFormat="1" ht="15.75">
      <c r="A754" s="239" t="str">
        <f>A101</f>
        <v>(Signature of issuing authority with seal &amp; date )</v>
      </c>
      <c r="B754" s="239"/>
      <c r="C754" s="239"/>
      <c r="D754" s="239"/>
      <c r="E754" s="239"/>
      <c r="F754" s="240" t="str">
        <f>F101</f>
        <v>(Signature of Contractor with seal &amp; date )</v>
      </c>
      <c r="G754" s="240"/>
      <c r="H754" s="240"/>
      <c r="I754" s="240"/>
      <c r="J754" s="240"/>
      <c r="K754" s="106"/>
    </row>
    <row r="755" spans="1:11" s="107" customFormat="1" ht="15.75">
      <c r="A755" s="141"/>
      <c r="B755" s="141"/>
      <c r="C755" s="141"/>
      <c r="D755" s="141"/>
      <c r="E755" s="141"/>
      <c r="F755" s="142"/>
      <c r="G755" s="142"/>
      <c r="H755" s="142"/>
      <c r="I755" s="142"/>
      <c r="J755" s="142"/>
      <c r="K755" s="106"/>
    </row>
    <row r="756" spans="1:11" s="107" customFormat="1" ht="15.75">
      <c r="A756" s="141"/>
      <c r="B756" s="141"/>
      <c r="C756" s="141"/>
      <c r="D756" s="141"/>
      <c r="E756" s="141"/>
      <c r="F756" s="142"/>
      <c r="G756" s="142"/>
      <c r="H756" s="142"/>
      <c r="I756" s="142"/>
      <c r="J756" s="142"/>
      <c r="K756" s="106"/>
    </row>
    <row r="757" spans="1:11" s="107" customFormat="1" ht="18">
      <c r="A757" s="272" t="s">
        <v>325</v>
      </c>
      <c r="B757" s="272"/>
      <c r="C757" s="272"/>
      <c r="D757" s="272"/>
      <c r="E757" s="272"/>
      <c r="F757" s="272"/>
      <c r="G757" s="272"/>
      <c r="H757" s="272"/>
      <c r="I757" s="272"/>
      <c r="J757" s="272"/>
      <c r="K757" s="106"/>
    </row>
    <row r="758" spans="1:11" s="107" customFormat="1" ht="14.25">
      <c r="A758" s="103"/>
      <c r="B758" s="143"/>
      <c r="C758" s="143"/>
      <c r="D758" s="143"/>
      <c r="E758" s="143"/>
      <c r="F758" s="143"/>
      <c r="G758" s="143"/>
      <c r="H758" s="143"/>
      <c r="I758" s="143"/>
      <c r="J758" s="143"/>
      <c r="K758" s="106"/>
    </row>
    <row r="759" spans="1:11" s="107" customFormat="1" ht="14.25">
      <c r="A759" s="103"/>
      <c r="B759" s="143"/>
      <c r="C759" s="143"/>
      <c r="D759" s="143"/>
      <c r="E759" s="143"/>
      <c r="F759" s="143"/>
      <c r="G759" s="143"/>
      <c r="H759" s="143"/>
      <c r="I759" s="143"/>
      <c r="J759" s="143"/>
      <c r="K759" s="106"/>
    </row>
    <row r="760" spans="1:11" s="107" customFormat="1" ht="14.25">
      <c r="A760" s="103"/>
      <c r="B760" s="143"/>
      <c r="C760" s="143"/>
      <c r="D760" s="143"/>
      <c r="E760" s="143"/>
      <c r="F760" s="143"/>
      <c r="G760" s="143"/>
      <c r="H760" s="143"/>
      <c r="I760" s="143"/>
      <c r="J760" s="143"/>
      <c r="K760" s="106"/>
    </row>
    <row r="761" spans="1:11" s="107" customFormat="1" ht="14.25">
      <c r="A761" s="103"/>
      <c r="B761" s="143"/>
      <c r="C761" s="143"/>
      <c r="D761" s="143"/>
      <c r="E761" s="143"/>
      <c r="F761" s="143"/>
      <c r="G761" s="143"/>
      <c r="H761" s="143"/>
      <c r="I761" s="143"/>
      <c r="J761" s="143"/>
      <c r="K761" s="106"/>
    </row>
    <row r="762" spans="1:11" s="107" customFormat="1" ht="14.25">
      <c r="A762" s="103"/>
      <c r="B762" s="143"/>
      <c r="C762" s="143"/>
      <c r="D762" s="143"/>
      <c r="E762" s="143"/>
      <c r="F762" s="143"/>
      <c r="G762" s="143"/>
      <c r="H762" s="143"/>
      <c r="I762" s="143"/>
      <c r="J762" s="143"/>
      <c r="K762" s="106"/>
    </row>
    <row r="763" spans="1:11" s="107" customFormat="1" ht="14.25">
      <c r="A763" s="103"/>
      <c r="B763" s="143"/>
      <c r="C763" s="143"/>
      <c r="D763" s="143"/>
      <c r="E763" s="143"/>
      <c r="F763" s="143"/>
      <c r="G763" s="143"/>
      <c r="H763" s="143"/>
      <c r="I763" s="143"/>
      <c r="J763" s="143"/>
      <c r="K763" s="106"/>
    </row>
    <row r="764" spans="1:11" s="107" customFormat="1" ht="14.25">
      <c r="A764" s="103"/>
      <c r="B764" s="143"/>
      <c r="C764" s="143"/>
      <c r="D764" s="143"/>
      <c r="E764" s="143"/>
      <c r="F764" s="143"/>
      <c r="G764" s="143"/>
      <c r="H764" s="143"/>
      <c r="I764" s="143"/>
      <c r="J764" s="143"/>
      <c r="K764" s="106"/>
    </row>
    <row r="765" spans="1:11" s="107" customFormat="1" ht="14.25">
      <c r="A765" s="103"/>
      <c r="B765" s="143"/>
      <c r="C765" s="143"/>
      <c r="D765" s="143"/>
      <c r="E765" s="143"/>
      <c r="F765" s="143"/>
      <c r="G765" s="143"/>
      <c r="H765" s="143"/>
      <c r="I765" s="143"/>
      <c r="J765" s="143"/>
      <c r="K765" s="106"/>
    </row>
    <row r="766" spans="1:11" s="107" customFormat="1" ht="14.25">
      <c r="A766" s="103"/>
      <c r="B766" s="143"/>
      <c r="C766" s="143"/>
      <c r="D766" s="143"/>
      <c r="E766" s="143"/>
      <c r="F766" s="143"/>
      <c r="G766" s="143"/>
      <c r="H766" s="143"/>
      <c r="I766" s="143"/>
      <c r="J766" s="143"/>
      <c r="K766" s="106"/>
    </row>
    <row r="767" spans="1:11" ht="22.5" customHeight="1">
      <c r="A767" s="103"/>
      <c r="B767" s="143"/>
      <c r="C767" s="143"/>
      <c r="D767" s="143"/>
      <c r="E767" s="143"/>
      <c r="F767" s="143"/>
      <c r="G767" s="143"/>
      <c r="H767" s="143"/>
      <c r="I767" s="143"/>
      <c r="J767" s="143"/>
    </row>
    <row r="768" spans="1:11" ht="21" customHeight="1">
      <c r="A768" s="103"/>
      <c r="B768" s="143"/>
      <c r="C768" s="143"/>
      <c r="D768" s="143"/>
      <c r="E768" s="143"/>
      <c r="F768" s="143"/>
      <c r="G768" s="143"/>
      <c r="H768" s="143"/>
      <c r="I768" s="143"/>
      <c r="J768" s="143"/>
    </row>
    <row r="769" spans="1:11" s="98" customFormat="1" ht="14.25">
      <c r="A769" s="103"/>
      <c r="B769" s="143"/>
      <c r="C769" s="143"/>
      <c r="D769" s="143"/>
      <c r="E769" s="143"/>
      <c r="F769" s="143"/>
      <c r="G769" s="143"/>
      <c r="H769" s="143"/>
      <c r="I769" s="143"/>
      <c r="J769" s="143"/>
    </row>
    <row r="770" spans="1:11" ht="14.25">
      <c r="A770" s="103"/>
      <c r="B770" s="143"/>
      <c r="C770" s="143"/>
      <c r="D770" s="143"/>
      <c r="E770" s="143"/>
      <c r="F770" s="143"/>
      <c r="G770" s="143"/>
      <c r="H770" s="143"/>
      <c r="I770" s="143"/>
      <c r="J770" s="143"/>
    </row>
    <row r="771" spans="1:11" s="107" customFormat="1" ht="30.75" customHeight="1">
      <c r="A771" s="103"/>
      <c r="B771" s="143"/>
      <c r="C771" s="143"/>
      <c r="D771" s="143"/>
      <c r="E771" s="143"/>
      <c r="F771" s="143"/>
      <c r="G771" s="143"/>
      <c r="H771" s="143"/>
      <c r="I771" s="143"/>
      <c r="J771" s="143"/>
      <c r="K771" s="106"/>
    </row>
    <row r="772" spans="1:11" s="107" customFormat="1" ht="30.75" customHeight="1">
      <c r="A772" s="103"/>
      <c r="B772" s="143"/>
      <c r="C772" s="143"/>
      <c r="D772" s="143"/>
      <c r="E772" s="143"/>
      <c r="F772" s="143"/>
      <c r="G772" s="143"/>
      <c r="H772" s="143"/>
      <c r="I772" s="143"/>
      <c r="J772" s="143"/>
      <c r="K772" s="106"/>
    </row>
    <row r="773" spans="1:11" s="107" customFormat="1" ht="30.75" customHeight="1">
      <c r="A773" s="272" t="s">
        <v>326</v>
      </c>
      <c r="B773" s="272"/>
      <c r="C773" s="272"/>
      <c r="D773" s="272"/>
      <c r="E773" s="272"/>
      <c r="F773" s="272"/>
      <c r="G773" s="272"/>
      <c r="H773" s="272"/>
      <c r="I773" s="272"/>
      <c r="J773" s="272"/>
      <c r="K773" s="106"/>
    </row>
    <row r="774" spans="1:11" ht="15.75">
      <c r="A774" s="334" t="s">
        <v>405</v>
      </c>
      <c r="B774" s="335"/>
      <c r="C774" s="335"/>
      <c r="D774" s="335"/>
      <c r="E774" s="335"/>
      <c r="F774" s="335"/>
      <c r="G774" s="335"/>
      <c r="H774" s="335"/>
      <c r="I774" s="335"/>
      <c r="J774" s="335"/>
      <c r="K774" s="2"/>
    </row>
    <row r="775" spans="1:11" ht="31.5">
      <c r="A775" s="153" t="s">
        <v>316</v>
      </c>
      <c r="B775" s="333" t="s">
        <v>317</v>
      </c>
      <c r="C775" s="333"/>
      <c r="D775" s="333" t="s">
        <v>378</v>
      </c>
      <c r="E775" s="333"/>
      <c r="F775" s="333"/>
      <c r="G775" s="333" t="s">
        <v>379</v>
      </c>
      <c r="H775" s="333"/>
      <c r="I775" s="333"/>
      <c r="J775" s="154" t="s">
        <v>380</v>
      </c>
      <c r="K775" s="2"/>
    </row>
    <row r="776" spans="1:11" ht="15.75">
      <c r="A776" s="152">
        <v>1</v>
      </c>
      <c r="B776" s="277" t="s">
        <v>318</v>
      </c>
      <c r="C776" s="277"/>
      <c r="D776" s="277" t="s">
        <v>381</v>
      </c>
      <c r="E776" s="277"/>
      <c r="F776" s="277"/>
      <c r="G776" s="277" t="s">
        <v>382</v>
      </c>
      <c r="H776" s="277"/>
      <c r="I776" s="277"/>
      <c r="J776" s="582" t="s">
        <v>383</v>
      </c>
      <c r="K776" s="2"/>
    </row>
    <row r="777" spans="1:11" ht="15.75">
      <c r="A777" s="152">
        <v>2</v>
      </c>
      <c r="B777" s="277" t="s">
        <v>365</v>
      </c>
      <c r="C777" s="277"/>
      <c r="D777" s="277" t="s">
        <v>384</v>
      </c>
      <c r="E777" s="277"/>
      <c r="F777" s="277"/>
      <c r="G777" s="277" t="s">
        <v>385</v>
      </c>
      <c r="H777" s="277"/>
      <c r="I777" s="277"/>
      <c r="J777" s="582"/>
      <c r="K777" s="2"/>
    </row>
    <row r="778" spans="1:11" ht="15.75">
      <c r="A778" s="152">
        <v>3</v>
      </c>
      <c r="B778" s="277" t="s">
        <v>366</v>
      </c>
      <c r="C778" s="277"/>
      <c r="D778" s="277" t="s">
        <v>386</v>
      </c>
      <c r="E778" s="277"/>
      <c r="F778" s="277"/>
      <c r="G778" s="277" t="s">
        <v>387</v>
      </c>
      <c r="H778" s="277"/>
      <c r="I778" s="277"/>
      <c r="J778" s="582"/>
      <c r="K778" s="2"/>
    </row>
    <row r="779" spans="1:11" ht="15.75">
      <c r="A779" s="152">
        <v>4</v>
      </c>
      <c r="B779" s="277" t="s">
        <v>367</v>
      </c>
      <c r="C779" s="277"/>
      <c r="D779" s="277" t="s">
        <v>388</v>
      </c>
      <c r="E779" s="277"/>
      <c r="F779" s="277"/>
      <c r="G779" s="277" t="s">
        <v>389</v>
      </c>
      <c r="H779" s="277"/>
      <c r="I779" s="277"/>
      <c r="J779" s="582"/>
      <c r="K779" s="2"/>
    </row>
    <row r="780" spans="1:11" ht="15" customHeight="1">
      <c r="A780" s="152">
        <v>5</v>
      </c>
      <c r="B780" s="277" t="s">
        <v>368</v>
      </c>
      <c r="C780" s="277"/>
      <c r="D780" s="277" t="s">
        <v>390</v>
      </c>
      <c r="E780" s="277"/>
      <c r="F780" s="277"/>
      <c r="G780" s="277" t="s">
        <v>376</v>
      </c>
      <c r="H780" s="277"/>
      <c r="I780" s="277"/>
      <c r="J780" s="582"/>
      <c r="K780" s="2"/>
    </row>
    <row r="781" spans="1:11" ht="18.75" customHeight="1">
      <c r="A781" s="152">
        <v>6</v>
      </c>
      <c r="B781" s="277" t="s">
        <v>369</v>
      </c>
      <c r="C781" s="277"/>
      <c r="D781" s="277" t="s">
        <v>304</v>
      </c>
      <c r="E781" s="277"/>
      <c r="F781" s="277"/>
      <c r="G781" s="277" t="s">
        <v>391</v>
      </c>
      <c r="H781" s="277"/>
      <c r="I781" s="277"/>
      <c r="J781" s="582"/>
      <c r="K781" s="2"/>
    </row>
    <row r="782" spans="1:11" ht="18.75" customHeight="1">
      <c r="A782" s="152">
        <v>7</v>
      </c>
      <c r="B782" s="277" t="s">
        <v>370</v>
      </c>
      <c r="C782" s="277"/>
      <c r="D782" s="277" t="s">
        <v>392</v>
      </c>
      <c r="E782" s="277"/>
      <c r="F782" s="277"/>
      <c r="G782" s="277" t="s">
        <v>393</v>
      </c>
      <c r="H782" s="277"/>
      <c r="I782" s="277"/>
      <c r="J782" s="582"/>
      <c r="K782" s="2"/>
    </row>
    <row r="783" spans="1:11" ht="18.75" customHeight="1">
      <c r="A783" s="152">
        <v>8</v>
      </c>
      <c r="B783" s="277" t="s">
        <v>371</v>
      </c>
      <c r="C783" s="277"/>
      <c r="D783" s="277" t="s">
        <v>394</v>
      </c>
      <c r="E783" s="277"/>
      <c r="F783" s="277"/>
      <c r="G783" s="277" t="s">
        <v>395</v>
      </c>
      <c r="H783" s="277"/>
      <c r="I783" s="277"/>
      <c r="J783" s="582"/>
      <c r="K783" s="2"/>
    </row>
    <row r="784" spans="1:11" ht="18.75" customHeight="1">
      <c r="A784" s="152">
        <v>9</v>
      </c>
      <c r="B784" s="277" t="s">
        <v>372</v>
      </c>
      <c r="C784" s="277"/>
      <c r="D784" s="277" t="s">
        <v>396</v>
      </c>
      <c r="E784" s="277"/>
      <c r="F784" s="277"/>
      <c r="G784" s="277" t="s">
        <v>397</v>
      </c>
      <c r="H784" s="277"/>
      <c r="I784" s="277"/>
      <c r="J784" s="582"/>
      <c r="K784" s="2"/>
    </row>
    <row r="785" spans="1:11" ht="18.75" customHeight="1">
      <c r="A785" s="152">
        <v>10</v>
      </c>
      <c r="B785" s="277" t="s">
        <v>373</v>
      </c>
      <c r="C785" s="277"/>
      <c r="D785" s="277" t="s">
        <v>398</v>
      </c>
      <c r="E785" s="277"/>
      <c r="F785" s="277"/>
      <c r="G785" s="277" t="s">
        <v>399</v>
      </c>
      <c r="H785" s="277"/>
      <c r="I785" s="277"/>
      <c r="J785" s="582"/>
      <c r="K785" s="2"/>
    </row>
    <row r="786" spans="1:11" ht="18.75" customHeight="1">
      <c r="A786" s="152">
        <v>11</v>
      </c>
      <c r="B786" s="277" t="s">
        <v>374</v>
      </c>
      <c r="C786" s="277"/>
      <c r="D786" s="277" t="s">
        <v>400</v>
      </c>
      <c r="E786" s="277"/>
      <c r="F786" s="277"/>
      <c r="G786" s="277" t="s">
        <v>401</v>
      </c>
      <c r="H786" s="277"/>
      <c r="I786" s="277"/>
      <c r="J786" s="582"/>
      <c r="K786" s="2"/>
    </row>
    <row r="787" spans="1:11" ht="18.75" customHeight="1">
      <c r="A787" s="152">
        <v>12</v>
      </c>
      <c r="B787" s="277" t="s">
        <v>375</v>
      </c>
      <c r="C787" s="277"/>
      <c r="D787" s="350" t="s">
        <v>403</v>
      </c>
      <c r="E787" s="351"/>
      <c r="F787" s="352"/>
      <c r="G787" s="277" t="s">
        <v>402</v>
      </c>
      <c r="H787" s="277"/>
      <c r="I787" s="277"/>
      <c r="J787" s="582"/>
      <c r="K787" s="2"/>
    </row>
    <row r="788" spans="1:11" ht="18.75" customHeight="1">
      <c r="A788" s="152">
        <v>13</v>
      </c>
      <c r="B788" s="277" t="s">
        <v>376</v>
      </c>
      <c r="C788" s="277"/>
      <c r="D788" s="277" t="s">
        <v>377</v>
      </c>
      <c r="E788" s="277"/>
      <c r="F788" s="277"/>
      <c r="G788" s="277" t="s">
        <v>404</v>
      </c>
      <c r="H788" s="277"/>
      <c r="I788" s="277"/>
      <c r="J788" s="582"/>
      <c r="K788" s="2"/>
    </row>
    <row r="789" spans="1:11" ht="18.75" customHeight="1">
      <c r="A789" s="152">
        <v>14</v>
      </c>
      <c r="B789" s="277" t="s">
        <v>377</v>
      </c>
      <c r="C789" s="277"/>
      <c r="D789" s="280"/>
      <c r="E789" s="280"/>
      <c r="F789" s="280"/>
      <c r="G789" s="277" t="s">
        <v>377</v>
      </c>
      <c r="H789" s="277"/>
      <c r="I789" s="277"/>
      <c r="J789" s="582"/>
      <c r="K789" s="2"/>
    </row>
    <row r="790" spans="1:11" ht="18.75" customHeight="1">
      <c r="A790" s="160"/>
      <c r="B790" s="161"/>
      <c r="C790" s="161"/>
      <c r="D790" s="161"/>
      <c r="E790" s="161"/>
      <c r="F790" s="161"/>
      <c r="G790" s="161"/>
      <c r="H790" s="161"/>
      <c r="I790" s="161"/>
      <c r="J790" s="162"/>
      <c r="K790" s="2"/>
    </row>
    <row r="791" spans="1:11" ht="18.75" customHeight="1">
      <c r="A791" s="160"/>
      <c r="B791" s="161"/>
      <c r="C791" s="161"/>
      <c r="D791" s="161"/>
      <c r="E791" s="161"/>
      <c r="F791" s="161"/>
      <c r="G791" s="161"/>
      <c r="H791" s="161"/>
      <c r="I791" s="161"/>
      <c r="J791" s="162"/>
      <c r="K791" s="2"/>
    </row>
    <row r="792" spans="1:11" ht="18.75" customHeight="1">
      <c r="A792" s="272" t="s">
        <v>477</v>
      </c>
      <c r="B792" s="353"/>
      <c r="C792" s="353"/>
      <c r="D792" s="353"/>
      <c r="E792" s="353"/>
      <c r="F792" s="353"/>
      <c r="G792" s="353"/>
      <c r="H792" s="353"/>
      <c r="I792" s="353"/>
      <c r="J792" s="353"/>
      <c r="K792" s="2"/>
    </row>
    <row r="793" spans="1:11" ht="18.75" customHeight="1">
      <c r="A793" s="272" t="s">
        <v>645</v>
      </c>
      <c r="B793" s="353"/>
      <c r="C793" s="353"/>
      <c r="D793" s="353"/>
      <c r="E793" s="353"/>
      <c r="F793" s="353"/>
      <c r="G793" s="353"/>
      <c r="H793" s="353"/>
      <c r="I793" s="353"/>
      <c r="J793" s="353"/>
      <c r="K793" s="2"/>
    </row>
    <row r="794" spans="1:11" ht="18.75" customHeight="1">
      <c r="A794" s="18"/>
      <c r="B794" s="40" t="s">
        <v>472</v>
      </c>
      <c r="C794" s="299" t="s">
        <v>171</v>
      </c>
      <c r="D794" s="300"/>
      <c r="E794" s="301"/>
      <c r="F794" s="299" t="s">
        <v>172</v>
      </c>
      <c r="G794" s="300"/>
      <c r="H794" s="301"/>
      <c r="I794" s="299" t="s">
        <v>192</v>
      </c>
      <c r="J794" s="301"/>
      <c r="K794" s="2"/>
    </row>
    <row r="795" spans="1:11" ht="18.75" customHeight="1">
      <c r="A795" s="97"/>
      <c r="B795" s="237" t="s">
        <v>222</v>
      </c>
      <c r="C795" s="299" t="s">
        <v>599</v>
      </c>
      <c r="D795" s="300"/>
      <c r="E795" s="301"/>
      <c r="F795" s="357" t="s">
        <v>183</v>
      </c>
      <c r="G795" s="358"/>
      <c r="H795" s="359"/>
      <c r="I795" s="278" t="s">
        <v>183</v>
      </c>
      <c r="J795" s="278"/>
      <c r="K795" s="2"/>
    </row>
    <row r="796" spans="1:11" ht="18.75" customHeight="1">
      <c r="A796" s="103"/>
      <c r="B796" s="143"/>
      <c r="C796" s="143"/>
      <c r="D796" s="143"/>
      <c r="E796" s="143"/>
      <c r="F796" s="143"/>
      <c r="G796" s="143"/>
      <c r="H796" s="143"/>
      <c r="I796" s="143"/>
      <c r="J796" s="143"/>
      <c r="K796" s="2"/>
    </row>
    <row r="797" spans="1:11" ht="18.75" customHeight="1">
      <c r="A797" s="103"/>
      <c r="B797" s="143"/>
      <c r="C797" s="143"/>
      <c r="D797" s="143"/>
      <c r="E797" s="143"/>
      <c r="F797" s="143"/>
      <c r="G797" s="143"/>
      <c r="H797" s="143"/>
      <c r="I797" s="143"/>
      <c r="J797" s="143"/>
      <c r="K797" s="2"/>
    </row>
    <row r="798" spans="1:11" ht="18.75" customHeight="1">
      <c r="A798" s="239" t="str">
        <f>A101</f>
        <v>(Signature of issuing authority with seal &amp; date )</v>
      </c>
      <c r="B798" s="239"/>
      <c r="C798" s="239"/>
      <c r="D798" s="239"/>
      <c r="E798" s="239"/>
      <c r="F798" s="240" t="str">
        <f>F101</f>
        <v>(Signature of Contractor with seal &amp; date )</v>
      </c>
      <c r="G798" s="240"/>
      <c r="H798" s="240"/>
      <c r="I798" s="240"/>
      <c r="J798" s="240"/>
      <c r="K798" s="2"/>
    </row>
    <row r="799" spans="1:11" ht="18.75" customHeight="1">
      <c r="K799" s="2"/>
    </row>
    <row r="800" spans="1:11" ht="18.75" customHeight="1">
      <c r="K800" s="2"/>
    </row>
    <row r="801" spans="1:11" ht="18.75" customHeight="1">
      <c r="A801" s="272" t="s">
        <v>510</v>
      </c>
      <c r="B801" s="272"/>
      <c r="C801" s="272"/>
      <c r="D801" s="272"/>
      <c r="E801" s="272"/>
      <c r="F801" s="272"/>
      <c r="G801" s="272"/>
      <c r="H801" s="272"/>
      <c r="I801" s="272"/>
      <c r="J801" s="272"/>
      <c r="K801" s="2"/>
    </row>
    <row r="802" spans="1:11" ht="18.75" customHeight="1">
      <c r="A802" s="242" t="s">
        <v>241</v>
      </c>
      <c r="B802" s="242"/>
      <c r="C802" s="242"/>
      <c r="D802" s="242"/>
      <c r="E802" s="242"/>
      <c r="F802" s="242"/>
      <c r="G802" s="242"/>
      <c r="H802" s="242"/>
      <c r="I802" s="242"/>
      <c r="J802" s="242"/>
      <c r="K802" s="2"/>
    </row>
    <row r="803" spans="1:11" ht="18.75" customHeight="1">
      <c r="A803" s="354" t="s">
        <v>593</v>
      </c>
      <c r="B803" s="354"/>
      <c r="C803" s="354"/>
      <c r="D803" s="354"/>
      <c r="E803" s="354"/>
      <c r="F803" s="354"/>
      <c r="G803" s="354"/>
      <c r="H803" s="354"/>
      <c r="I803" s="354"/>
      <c r="J803" s="354"/>
      <c r="K803" s="2"/>
    </row>
    <row r="804" spans="1:11" ht="18.75" customHeight="1">
      <c r="A804" s="185"/>
      <c r="K804" s="2"/>
    </row>
    <row r="805" spans="1:11" ht="18.75" customHeight="1">
      <c r="A805" s="195" t="s">
        <v>511</v>
      </c>
      <c r="B805" s="525" t="s">
        <v>594</v>
      </c>
      <c r="C805" s="526"/>
      <c r="D805" s="526"/>
      <c r="E805" s="526"/>
      <c r="F805" s="526"/>
      <c r="G805" s="526"/>
      <c r="H805" s="526"/>
      <c r="I805" s="526"/>
      <c r="J805" s="526"/>
      <c r="K805" s="2"/>
    </row>
    <row r="806" spans="1:11" ht="18.75" customHeight="1">
      <c r="A806" s="196"/>
      <c r="B806" s="192">
        <v>1</v>
      </c>
      <c r="C806" s="262" t="s">
        <v>512</v>
      </c>
      <c r="D806" s="262"/>
      <c r="E806" s="262"/>
      <c r="F806" s="262"/>
      <c r="G806" s="262"/>
      <c r="H806" s="262"/>
      <c r="I806" s="262"/>
      <c r="J806" s="262"/>
      <c r="K806" s="2"/>
    </row>
    <row r="807" spans="1:11" ht="18.75" customHeight="1">
      <c r="A807" s="196"/>
      <c r="B807" s="192">
        <v>2</v>
      </c>
      <c r="C807" s="262" t="s">
        <v>513</v>
      </c>
      <c r="D807" s="262"/>
      <c r="E807" s="262"/>
      <c r="F807" s="262"/>
      <c r="G807" s="262"/>
      <c r="H807" s="262"/>
      <c r="I807" s="262"/>
      <c r="J807" s="262"/>
      <c r="K807" s="2"/>
    </row>
    <row r="808" spans="1:11" ht="18.75" customHeight="1">
      <c r="A808" s="196"/>
      <c r="B808" s="192">
        <v>3</v>
      </c>
      <c r="C808" s="262" t="s">
        <v>514</v>
      </c>
      <c r="D808" s="262"/>
      <c r="E808" s="262"/>
      <c r="F808" s="262"/>
      <c r="G808" s="262"/>
      <c r="H808" s="262"/>
      <c r="I808" s="262"/>
      <c r="J808" s="262"/>
      <c r="K808" s="2"/>
    </row>
    <row r="809" spans="1:11" ht="25.5" customHeight="1">
      <c r="A809" s="196"/>
      <c r="B809" s="192">
        <v>4</v>
      </c>
      <c r="C809" s="262" t="s">
        <v>515</v>
      </c>
      <c r="D809" s="262"/>
      <c r="E809" s="262"/>
      <c r="F809" s="262"/>
      <c r="G809" s="262"/>
      <c r="H809" s="262"/>
      <c r="I809" s="262"/>
      <c r="J809" s="262"/>
      <c r="K809" s="2"/>
    </row>
    <row r="810" spans="1:11" ht="18.75" customHeight="1">
      <c r="A810" s="196"/>
      <c r="B810" s="192">
        <v>5</v>
      </c>
      <c r="C810" s="262" t="s">
        <v>516</v>
      </c>
      <c r="D810" s="262"/>
      <c r="E810" s="262"/>
      <c r="F810" s="262"/>
      <c r="G810" s="262"/>
      <c r="H810" s="262"/>
      <c r="I810" s="262"/>
      <c r="J810" s="262"/>
      <c r="K810" s="2"/>
    </row>
    <row r="811" spans="1:11" ht="18.75" customHeight="1">
      <c r="A811" s="196"/>
      <c r="B811" s="192">
        <v>6</v>
      </c>
      <c r="C811" s="262" t="s">
        <v>517</v>
      </c>
      <c r="D811" s="262"/>
      <c r="E811" s="262"/>
      <c r="F811" s="262"/>
      <c r="G811" s="262"/>
      <c r="H811" s="262"/>
      <c r="I811" s="262"/>
      <c r="J811" s="262"/>
      <c r="K811" s="2"/>
    </row>
    <row r="812" spans="1:11" ht="38.25" customHeight="1">
      <c r="A812" s="196"/>
      <c r="B812" s="192">
        <v>7</v>
      </c>
      <c r="C812" s="262" t="s">
        <v>518</v>
      </c>
      <c r="D812" s="262"/>
      <c r="E812" s="262"/>
      <c r="F812" s="262"/>
      <c r="G812" s="262"/>
      <c r="H812" s="262"/>
      <c r="I812" s="262"/>
      <c r="J812" s="262"/>
      <c r="K812" s="2"/>
    </row>
    <row r="813" spans="1:11" ht="18" customHeight="1">
      <c r="A813" s="196"/>
      <c r="B813" s="192">
        <v>8</v>
      </c>
      <c r="C813" s="262" t="s">
        <v>519</v>
      </c>
      <c r="D813" s="262"/>
      <c r="E813" s="262"/>
      <c r="F813" s="262"/>
      <c r="G813" s="262"/>
      <c r="H813" s="262"/>
      <c r="I813" s="262"/>
      <c r="J813" s="262"/>
      <c r="K813" s="2"/>
    </row>
    <row r="814" spans="1:11" ht="18" customHeight="1">
      <c r="A814" s="196"/>
      <c r="B814" s="192">
        <v>9</v>
      </c>
      <c r="C814" s="262" t="s">
        <v>520</v>
      </c>
      <c r="D814" s="262"/>
      <c r="E814" s="262"/>
      <c r="F814" s="262"/>
      <c r="G814" s="262"/>
      <c r="H814" s="262"/>
      <c r="I814" s="262"/>
      <c r="J814" s="262"/>
      <c r="K814" s="2"/>
    </row>
    <row r="815" spans="1:11" ht="18" customHeight="1">
      <c r="A815" s="196"/>
      <c r="B815" s="192">
        <v>10</v>
      </c>
      <c r="C815" s="262" t="s">
        <v>521</v>
      </c>
      <c r="D815" s="262"/>
      <c r="E815" s="262"/>
      <c r="F815" s="262"/>
      <c r="G815" s="262"/>
      <c r="H815" s="262"/>
      <c r="I815" s="262"/>
      <c r="J815" s="262"/>
      <c r="K815" s="2"/>
    </row>
    <row r="816" spans="1:11" ht="18" customHeight="1">
      <c r="A816" s="196"/>
      <c r="B816" s="192">
        <v>11</v>
      </c>
      <c r="C816" s="262" t="s">
        <v>522</v>
      </c>
      <c r="D816" s="262"/>
      <c r="E816" s="262"/>
      <c r="F816" s="262"/>
      <c r="G816" s="262"/>
      <c r="H816" s="262"/>
      <c r="I816" s="262"/>
      <c r="J816" s="262"/>
      <c r="K816" s="2"/>
    </row>
    <row r="817" spans="1:11" ht="12.75" customHeight="1">
      <c r="A817" s="196"/>
      <c r="B817" s="192">
        <v>12</v>
      </c>
      <c r="C817" s="262" t="s">
        <v>523</v>
      </c>
      <c r="D817" s="262"/>
      <c r="E817" s="262"/>
      <c r="F817" s="262"/>
      <c r="G817" s="262"/>
      <c r="H817" s="262"/>
      <c r="I817" s="262"/>
      <c r="J817" s="262"/>
      <c r="K817" s="2"/>
    </row>
    <row r="818" spans="1:11" ht="19.5" customHeight="1">
      <c r="A818" s="196"/>
      <c r="B818" s="192">
        <v>13</v>
      </c>
      <c r="C818" s="262" t="s">
        <v>524</v>
      </c>
      <c r="D818" s="262"/>
      <c r="E818" s="262"/>
      <c r="F818" s="262"/>
      <c r="G818" s="262"/>
      <c r="H818" s="262"/>
      <c r="I818" s="262"/>
      <c r="J818" s="262"/>
      <c r="K818" s="2"/>
    </row>
    <row r="819" spans="1:11" ht="19.5" customHeight="1">
      <c r="A819" s="196"/>
      <c r="B819" s="192">
        <v>14</v>
      </c>
      <c r="C819" s="262" t="s">
        <v>525</v>
      </c>
      <c r="D819" s="262"/>
      <c r="E819" s="262"/>
      <c r="F819" s="262"/>
      <c r="G819" s="262"/>
      <c r="H819" s="262"/>
      <c r="I819" s="262"/>
      <c r="J819" s="262"/>
      <c r="K819" s="2"/>
    </row>
    <row r="820" spans="1:11" ht="19.5" customHeight="1">
      <c r="A820" s="196"/>
      <c r="B820" s="192">
        <v>15</v>
      </c>
      <c r="C820" s="262" t="s">
        <v>526</v>
      </c>
      <c r="D820" s="262"/>
      <c r="E820" s="262"/>
      <c r="F820" s="262"/>
      <c r="G820" s="262"/>
      <c r="H820" s="262"/>
      <c r="I820" s="262"/>
      <c r="J820" s="262"/>
      <c r="K820" s="2"/>
    </row>
    <row r="821" spans="1:11" ht="19.5" customHeight="1">
      <c r="A821" s="196"/>
      <c r="B821" s="192">
        <v>16</v>
      </c>
      <c r="C821" s="262" t="s">
        <v>527</v>
      </c>
      <c r="D821" s="262"/>
      <c r="E821" s="262"/>
      <c r="F821" s="262"/>
      <c r="G821" s="262"/>
      <c r="H821" s="262"/>
      <c r="I821" s="262"/>
      <c r="J821" s="262"/>
      <c r="K821" s="2"/>
    </row>
    <row r="822" spans="1:11" ht="19.5" customHeight="1">
      <c r="A822" s="196"/>
      <c r="B822" s="192">
        <v>17</v>
      </c>
      <c r="C822" s="262" t="s">
        <v>528</v>
      </c>
      <c r="D822" s="262"/>
      <c r="E822" s="262"/>
      <c r="F822" s="262"/>
      <c r="G822" s="262"/>
      <c r="H822" s="262"/>
      <c r="I822" s="262"/>
      <c r="J822" s="262"/>
      <c r="K822" s="2"/>
    </row>
    <row r="823" spans="1:11" ht="19.5" customHeight="1">
      <c r="A823" s="196"/>
      <c r="B823" s="192">
        <v>18</v>
      </c>
      <c r="C823" s="262" t="s">
        <v>529</v>
      </c>
      <c r="D823" s="262"/>
      <c r="E823" s="262"/>
      <c r="F823" s="262"/>
      <c r="G823" s="262"/>
      <c r="H823" s="262"/>
      <c r="I823" s="262"/>
      <c r="J823" s="262"/>
      <c r="K823" s="2"/>
    </row>
    <row r="824" spans="1:11" ht="19.5" customHeight="1">
      <c r="A824" s="196"/>
      <c r="B824" s="192">
        <v>19</v>
      </c>
      <c r="C824" s="262" t="s">
        <v>530</v>
      </c>
      <c r="D824" s="262"/>
      <c r="E824" s="262"/>
      <c r="F824" s="262"/>
      <c r="G824" s="262"/>
      <c r="H824" s="262"/>
      <c r="I824" s="262"/>
      <c r="J824" s="262"/>
      <c r="K824" s="2"/>
    </row>
    <row r="825" spans="1:11" ht="19.5" customHeight="1">
      <c r="A825" s="196"/>
      <c r="B825" s="192">
        <v>20</v>
      </c>
      <c r="C825" s="262" t="s">
        <v>531</v>
      </c>
      <c r="D825" s="262"/>
      <c r="E825" s="262"/>
      <c r="F825" s="262"/>
      <c r="G825" s="262"/>
      <c r="H825" s="262"/>
      <c r="I825" s="262"/>
      <c r="J825" s="262"/>
      <c r="K825" s="2"/>
    </row>
    <row r="826" spans="1:11" ht="19.5" customHeight="1">
      <c r="A826" s="196"/>
      <c r="B826" s="192">
        <v>21</v>
      </c>
      <c r="C826" s="262" t="s">
        <v>532</v>
      </c>
      <c r="D826" s="262"/>
      <c r="E826" s="262"/>
      <c r="F826" s="262"/>
      <c r="G826" s="262"/>
      <c r="H826" s="262"/>
      <c r="I826" s="262"/>
      <c r="J826" s="262"/>
      <c r="K826" s="2"/>
    </row>
    <row r="827" spans="1:11" ht="19.5" customHeight="1">
      <c r="A827" s="196"/>
      <c r="B827" s="192">
        <v>22</v>
      </c>
      <c r="C827" s="262" t="s">
        <v>533</v>
      </c>
      <c r="D827" s="262"/>
      <c r="E827" s="262"/>
      <c r="F827" s="262"/>
      <c r="G827" s="262"/>
      <c r="H827" s="262"/>
      <c r="I827" s="262"/>
      <c r="J827" s="262"/>
      <c r="K827" s="2"/>
    </row>
    <row r="828" spans="1:11" ht="19.5" customHeight="1">
      <c r="A828" s="196"/>
      <c r="B828" s="192">
        <v>23</v>
      </c>
      <c r="C828" s="262" t="s">
        <v>534</v>
      </c>
      <c r="D828" s="262"/>
      <c r="E828" s="262"/>
      <c r="F828" s="262"/>
      <c r="G828" s="262"/>
      <c r="H828" s="262"/>
      <c r="I828" s="262"/>
      <c r="J828" s="262"/>
      <c r="K828" s="2"/>
    </row>
    <row r="829" spans="1:11">
      <c r="A829" s="196"/>
      <c r="B829" s="192">
        <v>24</v>
      </c>
      <c r="C829" s="262" t="s">
        <v>535</v>
      </c>
      <c r="D829" s="262"/>
      <c r="E829" s="262"/>
      <c r="F829" s="262"/>
      <c r="G829" s="262"/>
      <c r="H829" s="262"/>
      <c r="I829" s="262"/>
      <c r="J829" s="262"/>
      <c r="K829" s="2"/>
    </row>
    <row r="830" spans="1:11">
      <c r="A830" s="196"/>
      <c r="B830" s="192">
        <v>25</v>
      </c>
      <c r="C830" s="262" t="s">
        <v>536</v>
      </c>
      <c r="D830" s="262"/>
      <c r="E830" s="262"/>
      <c r="F830" s="262"/>
      <c r="G830" s="262"/>
      <c r="H830" s="262"/>
      <c r="I830" s="262"/>
      <c r="J830" s="262"/>
      <c r="K830" s="2"/>
    </row>
    <row r="831" spans="1:11">
      <c r="A831" s="196"/>
      <c r="B831" s="192">
        <v>26</v>
      </c>
      <c r="C831" s="262" t="s">
        <v>537</v>
      </c>
      <c r="D831" s="262"/>
      <c r="E831" s="262"/>
      <c r="F831" s="262"/>
      <c r="G831" s="262"/>
      <c r="H831" s="262"/>
      <c r="I831" s="262"/>
      <c r="J831" s="262"/>
      <c r="K831" s="2"/>
    </row>
    <row r="832" spans="1:11" ht="13.5" customHeight="1">
      <c r="A832" s="196"/>
      <c r="B832" s="192">
        <v>27</v>
      </c>
      <c r="C832" s="262" t="s">
        <v>538</v>
      </c>
      <c r="D832" s="262"/>
      <c r="E832" s="262"/>
      <c r="F832" s="262"/>
      <c r="G832" s="262"/>
      <c r="H832" s="262"/>
      <c r="I832" s="262"/>
      <c r="J832" s="262"/>
      <c r="K832" s="2"/>
    </row>
    <row r="833" spans="1:11" ht="12" customHeight="1">
      <c r="A833" s="196"/>
      <c r="B833" s="192">
        <v>28</v>
      </c>
      <c r="C833" s="262" t="s">
        <v>539</v>
      </c>
      <c r="D833" s="262"/>
      <c r="E833" s="262"/>
      <c r="F833" s="262"/>
      <c r="G833" s="262"/>
      <c r="H833" s="262"/>
      <c r="I833" s="262"/>
      <c r="J833" s="262"/>
      <c r="K833" s="2"/>
    </row>
    <row r="834" spans="1:11" ht="21" customHeight="1">
      <c r="A834" s="197" t="s">
        <v>540</v>
      </c>
      <c r="B834" s="360" t="s">
        <v>541</v>
      </c>
      <c r="C834" s="361"/>
      <c r="D834" s="361"/>
      <c r="E834" s="361"/>
      <c r="F834" s="361"/>
      <c r="G834" s="361"/>
      <c r="H834" s="361"/>
      <c r="I834" s="361"/>
      <c r="J834" s="361"/>
      <c r="K834" s="2"/>
    </row>
    <row r="835" spans="1:11" ht="21" customHeight="1">
      <c r="A835" s="196"/>
      <c r="B835" s="192">
        <v>1</v>
      </c>
      <c r="C835" s="262" t="s">
        <v>542</v>
      </c>
      <c r="D835" s="262"/>
      <c r="E835" s="262"/>
      <c r="F835" s="262"/>
      <c r="G835" s="262"/>
      <c r="H835" s="262"/>
      <c r="I835" s="262"/>
      <c r="J835" s="262"/>
      <c r="K835" s="2"/>
    </row>
    <row r="836" spans="1:11" ht="21" customHeight="1">
      <c r="A836" s="196"/>
      <c r="B836" s="192">
        <v>2</v>
      </c>
      <c r="C836" s="262" t="s">
        <v>543</v>
      </c>
      <c r="D836" s="262"/>
      <c r="E836" s="262"/>
      <c r="F836" s="262"/>
      <c r="G836" s="262"/>
      <c r="H836" s="262"/>
      <c r="I836" s="262"/>
      <c r="J836" s="262"/>
      <c r="K836" s="2"/>
    </row>
    <row r="837" spans="1:11" ht="21" customHeight="1">
      <c r="A837" s="199" t="s">
        <v>544</v>
      </c>
      <c r="B837" s="360" t="s">
        <v>545</v>
      </c>
      <c r="C837" s="361"/>
      <c r="D837" s="361"/>
      <c r="E837" s="361"/>
      <c r="F837" s="361"/>
      <c r="G837" s="361"/>
      <c r="H837" s="361"/>
      <c r="I837" s="361"/>
      <c r="J837" s="361"/>
      <c r="K837" s="2"/>
    </row>
    <row r="838" spans="1:11" ht="21" customHeight="1">
      <c r="A838" s="196"/>
      <c r="B838" s="192">
        <v>1</v>
      </c>
      <c r="C838" s="581" t="s">
        <v>546</v>
      </c>
      <c r="D838" s="581"/>
      <c r="E838" s="581"/>
      <c r="F838" s="581"/>
      <c r="G838" s="581"/>
      <c r="H838" s="581"/>
      <c r="I838" s="581"/>
      <c r="J838" s="581"/>
      <c r="K838" s="2"/>
    </row>
    <row r="839" spans="1:11" ht="21" customHeight="1">
      <c r="A839" s="196"/>
      <c r="B839" s="192">
        <v>2</v>
      </c>
      <c r="C839" s="262" t="s">
        <v>547</v>
      </c>
      <c r="D839" s="262"/>
      <c r="E839" s="262"/>
      <c r="F839" s="262"/>
      <c r="G839" s="262"/>
      <c r="H839" s="262"/>
      <c r="I839" s="262"/>
      <c r="J839" s="262"/>
      <c r="K839" s="2"/>
    </row>
    <row r="840" spans="1:11" ht="21" customHeight="1">
      <c r="A840" s="196"/>
      <c r="B840" s="192">
        <v>3</v>
      </c>
      <c r="C840" s="262" t="s">
        <v>548</v>
      </c>
      <c r="D840" s="262"/>
      <c r="E840" s="262"/>
      <c r="F840" s="262"/>
      <c r="G840" s="262"/>
      <c r="H840" s="262"/>
      <c r="I840" s="262"/>
      <c r="J840" s="262"/>
      <c r="K840" s="2"/>
    </row>
    <row r="841" spans="1:11" ht="21" customHeight="1">
      <c r="A841" s="196"/>
      <c r="B841" s="192">
        <v>4</v>
      </c>
      <c r="C841" s="262" t="s">
        <v>549</v>
      </c>
      <c r="D841" s="262"/>
      <c r="E841" s="262"/>
      <c r="F841" s="262"/>
      <c r="G841" s="262"/>
      <c r="H841" s="262"/>
      <c r="I841" s="262"/>
      <c r="J841" s="262"/>
      <c r="K841" s="2"/>
    </row>
    <row r="842" spans="1:11" ht="21" customHeight="1">
      <c r="A842" s="198" t="s">
        <v>550</v>
      </c>
      <c r="B842" s="521" t="s">
        <v>551</v>
      </c>
      <c r="C842" s="522"/>
      <c r="D842" s="522"/>
      <c r="E842" s="522"/>
      <c r="F842" s="522"/>
      <c r="G842" s="522"/>
      <c r="H842" s="522"/>
      <c r="I842" s="522"/>
      <c r="J842" s="522"/>
      <c r="K842" s="2"/>
    </row>
    <row r="843" spans="1:11" ht="21" customHeight="1">
      <c r="A843" s="194"/>
      <c r="B843" s="192">
        <v>1</v>
      </c>
      <c r="C843" s="262" t="s">
        <v>552</v>
      </c>
      <c r="D843" s="262"/>
      <c r="E843" s="262"/>
      <c r="F843" s="262"/>
      <c r="G843" s="262"/>
      <c r="H843" s="262"/>
      <c r="I843" s="262"/>
      <c r="J843" s="262"/>
      <c r="K843" s="2"/>
    </row>
    <row r="844" spans="1:11" ht="21" customHeight="1">
      <c r="A844" s="194"/>
      <c r="B844" s="192">
        <v>2</v>
      </c>
      <c r="C844" s="262" t="s">
        <v>553</v>
      </c>
      <c r="D844" s="262"/>
      <c r="E844" s="262"/>
      <c r="F844" s="262"/>
      <c r="G844" s="262"/>
      <c r="H844" s="262"/>
      <c r="I844" s="262"/>
      <c r="J844" s="262"/>
      <c r="K844" s="2"/>
    </row>
    <row r="845" spans="1:11" ht="21" customHeight="1">
      <c r="A845" s="194"/>
      <c r="B845" s="192">
        <v>3</v>
      </c>
      <c r="C845" s="262" t="s">
        <v>554</v>
      </c>
      <c r="D845" s="262"/>
      <c r="E845" s="262"/>
      <c r="F845" s="262"/>
      <c r="G845" s="262"/>
      <c r="H845" s="262"/>
      <c r="I845" s="262"/>
      <c r="J845" s="262"/>
      <c r="K845" s="2"/>
    </row>
    <row r="846" spans="1:11" ht="21" customHeight="1">
      <c r="A846" s="194"/>
      <c r="B846" s="192">
        <v>4</v>
      </c>
      <c r="C846" s="262" t="s">
        <v>555</v>
      </c>
      <c r="D846" s="262"/>
      <c r="E846" s="262"/>
      <c r="F846" s="262"/>
      <c r="G846" s="262"/>
      <c r="H846" s="262"/>
      <c r="I846" s="262"/>
      <c r="J846" s="262"/>
      <c r="K846" s="2"/>
    </row>
    <row r="847" spans="1:11" ht="21" customHeight="1">
      <c r="A847" s="194"/>
      <c r="B847" s="192">
        <v>5</v>
      </c>
      <c r="C847" s="262" t="s">
        <v>556</v>
      </c>
      <c r="D847" s="262"/>
      <c r="E847" s="262"/>
      <c r="F847" s="262"/>
      <c r="G847" s="262"/>
      <c r="H847" s="262"/>
      <c r="I847" s="262"/>
      <c r="J847" s="262"/>
      <c r="K847" s="2"/>
    </row>
    <row r="848" spans="1:11" ht="21" customHeight="1">
      <c r="A848" s="194"/>
      <c r="B848" s="192">
        <v>6</v>
      </c>
      <c r="C848" s="262" t="s">
        <v>557</v>
      </c>
      <c r="D848" s="262"/>
      <c r="E848" s="262"/>
      <c r="F848" s="262"/>
      <c r="G848" s="262"/>
      <c r="H848" s="262"/>
      <c r="I848" s="262"/>
      <c r="J848" s="262"/>
      <c r="K848" s="2"/>
    </row>
    <row r="849" spans="1:11" ht="21" customHeight="1">
      <c r="A849" s="194"/>
      <c r="B849" s="192">
        <v>7</v>
      </c>
      <c r="C849" s="262" t="s">
        <v>558</v>
      </c>
      <c r="D849" s="262"/>
      <c r="E849" s="262"/>
      <c r="F849" s="262"/>
      <c r="G849" s="262"/>
      <c r="H849" s="262"/>
      <c r="I849" s="262"/>
      <c r="J849" s="262"/>
      <c r="K849" s="2"/>
    </row>
    <row r="850" spans="1:11" ht="21" customHeight="1">
      <c r="A850" s="190"/>
      <c r="B850" s="189"/>
      <c r="C850" s="187"/>
      <c r="D850" s="187"/>
      <c r="E850" s="187"/>
      <c r="F850" s="187"/>
      <c r="G850" s="187"/>
      <c r="H850" s="187"/>
      <c r="I850" s="187"/>
      <c r="J850" s="187"/>
      <c r="K850" s="2"/>
    </row>
    <row r="851" spans="1:11">
      <c r="A851" s="190"/>
      <c r="B851" s="189"/>
      <c r="C851" s="187"/>
      <c r="D851" s="187"/>
      <c r="E851" s="187"/>
      <c r="F851" s="187"/>
      <c r="G851" s="187"/>
      <c r="H851" s="187"/>
      <c r="I851" s="187"/>
      <c r="J851" s="187"/>
      <c r="K851" s="2"/>
    </row>
    <row r="852" spans="1:11">
      <c r="A852" s="190"/>
      <c r="B852" s="189"/>
      <c r="C852" s="187"/>
      <c r="D852" s="187"/>
      <c r="E852" s="187"/>
      <c r="F852" s="187"/>
      <c r="G852" s="187"/>
      <c r="H852" s="187"/>
      <c r="I852" s="187"/>
      <c r="J852" s="187"/>
      <c r="K852" s="2"/>
    </row>
    <row r="853" spans="1:11" ht="15.75">
      <c r="A853" s="239" t="str">
        <f>A798</f>
        <v>(Signature of issuing authority with seal &amp; date )</v>
      </c>
      <c r="B853" s="239"/>
      <c r="C853" s="239"/>
      <c r="D853" s="239"/>
      <c r="E853" s="239"/>
      <c r="F853" s="240" t="str">
        <f>F798</f>
        <v>(Signature of Contractor with seal &amp; date )</v>
      </c>
      <c r="G853" s="240"/>
      <c r="H853" s="240"/>
      <c r="I853" s="240"/>
      <c r="J853" s="240"/>
      <c r="K853" s="2"/>
    </row>
    <row r="854" spans="1:11" ht="25.5" customHeight="1">
      <c r="B854" s="188"/>
      <c r="C854" s="188"/>
      <c r="D854" s="188"/>
      <c r="E854" s="188"/>
      <c r="F854" s="188"/>
      <c r="G854" s="188"/>
      <c r="H854" s="188"/>
      <c r="I854" s="188"/>
      <c r="J854" s="188"/>
      <c r="K854" s="2"/>
    </row>
    <row r="855" spans="1:11" ht="19.5" customHeight="1">
      <c r="A855" s="356" t="s">
        <v>559</v>
      </c>
      <c r="B855" s="356"/>
      <c r="C855" s="356"/>
      <c r="D855" s="356"/>
      <c r="E855" s="356"/>
      <c r="F855" s="356"/>
      <c r="G855" s="356"/>
      <c r="H855" s="356"/>
      <c r="I855" s="356"/>
      <c r="J855" s="356"/>
      <c r="K855" s="2"/>
    </row>
    <row r="856" spans="1:11" ht="19.5" customHeight="1">
      <c r="A856" s="185"/>
      <c r="K856" s="2"/>
    </row>
    <row r="857" spans="1:11" ht="19.5" customHeight="1">
      <c r="A857" s="191" t="s">
        <v>258</v>
      </c>
      <c r="B857" s="263" t="s">
        <v>560</v>
      </c>
      <c r="C857" s="263"/>
      <c r="D857" s="263"/>
      <c r="E857" s="263"/>
      <c r="F857" s="263"/>
      <c r="G857" s="263"/>
      <c r="H857" s="263"/>
      <c r="I857" s="263"/>
      <c r="J857" s="263"/>
      <c r="K857" s="2"/>
    </row>
    <row r="858" spans="1:11" ht="19.5" customHeight="1">
      <c r="A858" s="192">
        <v>1</v>
      </c>
      <c r="B858" s="264" t="s">
        <v>561</v>
      </c>
      <c r="C858" s="264"/>
      <c r="D858" s="264"/>
      <c r="E858" s="264"/>
      <c r="F858" s="264"/>
      <c r="G858" s="264"/>
      <c r="H858" s="264"/>
      <c r="I858" s="264"/>
      <c r="J858" s="264"/>
      <c r="K858" s="2"/>
    </row>
    <row r="859" spans="1:11" ht="19.5" customHeight="1">
      <c r="A859" s="192">
        <v>2</v>
      </c>
      <c r="B859" s="264" t="s">
        <v>562</v>
      </c>
      <c r="C859" s="264"/>
      <c r="D859" s="264"/>
      <c r="E859" s="264"/>
      <c r="F859" s="264"/>
      <c r="G859" s="264"/>
      <c r="H859" s="264"/>
      <c r="I859" s="264"/>
      <c r="J859" s="264"/>
      <c r="K859" s="2"/>
    </row>
    <row r="860" spans="1:11" ht="19.5" customHeight="1">
      <c r="A860" s="192">
        <v>3</v>
      </c>
      <c r="B860" s="264" t="s">
        <v>563</v>
      </c>
      <c r="C860" s="264"/>
      <c r="D860" s="264"/>
      <c r="E860" s="264"/>
      <c r="F860" s="264"/>
      <c r="G860" s="264"/>
      <c r="H860" s="264"/>
      <c r="I860" s="264"/>
      <c r="J860" s="264"/>
      <c r="K860" s="2"/>
    </row>
    <row r="861" spans="1:11" ht="19.5" customHeight="1">
      <c r="A861" s="192">
        <v>4</v>
      </c>
      <c r="B861" s="264" t="s">
        <v>564</v>
      </c>
      <c r="C861" s="264"/>
      <c r="D861" s="264"/>
      <c r="E861" s="264"/>
      <c r="F861" s="264"/>
      <c r="G861" s="264"/>
      <c r="H861" s="264"/>
      <c r="I861" s="264"/>
      <c r="J861" s="264"/>
      <c r="K861" s="2"/>
    </row>
    <row r="862" spans="1:11" ht="19.5" customHeight="1">
      <c r="A862" s="192">
        <v>5</v>
      </c>
      <c r="B862" s="264" t="s">
        <v>565</v>
      </c>
      <c r="C862" s="264"/>
      <c r="D862" s="264"/>
      <c r="E862" s="264"/>
      <c r="F862" s="264"/>
      <c r="G862" s="264"/>
      <c r="H862" s="264"/>
      <c r="I862" s="264"/>
      <c r="J862" s="264"/>
      <c r="K862" s="2"/>
    </row>
    <row r="863" spans="1:11" ht="19.5" customHeight="1">
      <c r="A863" s="192">
        <v>6</v>
      </c>
      <c r="B863" s="264" t="s">
        <v>566</v>
      </c>
      <c r="C863" s="264"/>
      <c r="D863" s="264"/>
      <c r="E863" s="264"/>
      <c r="F863" s="264"/>
      <c r="G863" s="264"/>
      <c r="H863" s="264"/>
      <c r="I863" s="264"/>
      <c r="J863" s="264"/>
      <c r="K863" s="2"/>
    </row>
    <row r="864" spans="1:11" ht="19.5" customHeight="1">
      <c r="A864" s="192">
        <v>7</v>
      </c>
      <c r="B864" s="264" t="s">
        <v>567</v>
      </c>
      <c r="C864" s="264"/>
      <c r="D864" s="264"/>
      <c r="E864" s="264"/>
      <c r="F864" s="264"/>
      <c r="G864" s="264"/>
      <c r="H864" s="264"/>
      <c r="I864" s="264"/>
      <c r="J864" s="264"/>
      <c r="K864" s="2"/>
    </row>
    <row r="865" spans="1:11" ht="19.5" customHeight="1">
      <c r="A865" s="192">
        <v>8</v>
      </c>
      <c r="B865" s="264" t="s">
        <v>568</v>
      </c>
      <c r="C865" s="264"/>
      <c r="D865" s="264"/>
      <c r="E865" s="264"/>
      <c r="F865" s="264"/>
      <c r="G865" s="264"/>
      <c r="H865" s="264"/>
      <c r="I865" s="264"/>
      <c r="J865" s="264"/>
      <c r="K865" s="2"/>
    </row>
    <row r="866" spans="1:11" ht="19.5" customHeight="1">
      <c r="A866" s="192">
        <v>9</v>
      </c>
      <c r="B866" s="264" t="s">
        <v>569</v>
      </c>
      <c r="C866" s="264"/>
      <c r="D866" s="264"/>
      <c r="E866" s="264"/>
      <c r="F866" s="264"/>
      <c r="G866" s="264"/>
      <c r="H866" s="264"/>
      <c r="I866" s="264"/>
      <c r="J866" s="264"/>
      <c r="K866" s="2"/>
    </row>
    <row r="867" spans="1:11" ht="19.5" customHeight="1">
      <c r="A867" s="192">
        <v>10</v>
      </c>
      <c r="B867" s="264" t="s">
        <v>570</v>
      </c>
      <c r="C867" s="264"/>
      <c r="D867" s="264"/>
      <c r="E867" s="264"/>
      <c r="F867" s="264"/>
      <c r="G867" s="264"/>
      <c r="H867" s="264"/>
      <c r="I867" s="264"/>
      <c r="J867" s="264"/>
      <c r="K867" s="2"/>
    </row>
    <row r="868" spans="1:11" ht="19.5" customHeight="1">
      <c r="A868" s="192">
        <v>11</v>
      </c>
      <c r="B868" s="264" t="s">
        <v>571</v>
      </c>
      <c r="C868" s="264"/>
      <c r="D868" s="264"/>
      <c r="E868" s="264"/>
      <c r="F868" s="264"/>
      <c r="G868" s="264"/>
      <c r="H868" s="264"/>
      <c r="I868" s="264"/>
      <c r="J868" s="264"/>
      <c r="K868" s="2"/>
    </row>
    <row r="869" spans="1:11" ht="19.5" customHeight="1">
      <c r="A869" s="192">
        <v>12</v>
      </c>
      <c r="B869" s="264" t="s">
        <v>572</v>
      </c>
      <c r="C869" s="264"/>
      <c r="D869" s="264"/>
      <c r="E869" s="264"/>
      <c r="F869" s="264"/>
      <c r="G869" s="264"/>
      <c r="H869" s="264"/>
      <c r="I869" s="264"/>
      <c r="J869" s="264"/>
      <c r="K869" s="2"/>
    </row>
    <row r="870" spans="1:11" ht="19.5" customHeight="1">
      <c r="A870" s="192">
        <v>13</v>
      </c>
      <c r="B870" s="264" t="s">
        <v>573</v>
      </c>
      <c r="C870" s="264"/>
      <c r="D870" s="264"/>
      <c r="E870" s="264"/>
      <c r="F870" s="264"/>
      <c r="G870" s="264"/>
      <c r="H870" s="264"/>
      <c r="I870" s="264"/>
      <c r="J870" s="264"/>
      <c r="K870" s="2"/>
    </row>
    <row r="871" spans="1:11" ht="19.5" customHeight="1">
      <c r="A871" s="192">
        <v>14</v>
      </c>
      <c r="B871" s="264" t="s">
        <v>574</v>
      </c>
      <c r="C871" s="264"/>
      <c r="D871" s="264"/>
      <c r="E871" s="264"/>
      <c r="F871" s="264"/>
      <c r="G871" s="264"/>
      <c r="H871" s="264"/>
      <c r="I871" s="264"/>
      <c r="J871" s="264"/>
      <c r="K871" s="2"/>
    </row>
    <row r="872" spans="1:11" ht="19.5" customHeight="1">
      <c r="A872" s="192">
        <v>15</v>
      </c>
      <c r="B872" s="264" t="s">
        <v>575</v>
      </c>
      <c r="C872" s="264"/>
      <c r="D872" s="264"/>
      <c r="E872" s="264"/>
      <c r="F872" s="264"/>
      <c r="G872" s="264"/>
      <c r="H872" s="264"/>
      <c r="I872" s="264"/>
      <c r="J872" s="264"/>
      <c r="K872" s="2"/>
    </row>
    <row r="873" spans="1:11" ht="19.5" customHeight="1">
      <c r="A873" s="192">
        <v>16</v>
      </c>
      <c r="B873" s="264" t="s">
        <v>576</v>
      </c>
      <c r="C873" s="264"/>
      <c r="D873" s="264"/>
      <c r="E873" s="264"/>
      <c r="F873" s="264"/>
      <c r="G873" s="264"/>
      <c r="H873" s="264"/>
      <c r="I873" s="264"/>
      <c r="J873" s="264"/>
      <c r="K873" s="2"/>
    </row>
    <row r="874" spans="1:11">
      <c r="A874" s="192">
        <v>17</v>
      </c>
      <c r="B874" s="264" t="s">
        <v>577</v>
      </c>
      <c r="C874" s="264"/>
      <c r="D874" s="264"/>
      <c r="E874" s="264"/>
      <c r="F874" s="264"/>
      <c r="G874" s="264"/>
      <c r="H874" s="264"/>
      <c r="I874" s="264"/>
      <c r="J874" s="264"/>
    </row>
    <row r="875" spans="1:11">
      <c r="A875" s="192">
        <v>18</v>
      </c>
      <c r="B875" s="264" t="s">
        <v>578</v>
      </c>
      <c r="C875" s="264"/>
      <c r="D875" s="264"/>
      <c r="E875" s="264"/>
      <c r="F875" s="264"/>
      <c r="G875" s="264"/>
      <c r="H875" s="264"/>
      <c r="I875" s="264"/>
      <c r="J875" s="264"/>
    </row>
    <row r="876" spans="1:11" ht="7.5" customHeight="1">
      <c r="A876" s="193"/>
      <c r="B876" s="193"/>
      <c r="C876" s="193"/>
      <c r="D876" s="193"/>
      <c r="E876" s="193"/>
      <c r="F876" s="193"/>
      <c r="G876" s="193"/>
      <c r="H876" s="193"/>
      <c r="I876" s="193"/>
      <c r="J876" s="193"/>
    </row>
    <row r="877" spans="1:11" ht="15">
      <c r="A877" s="356" t="s">
        <v>579</v>
      </c>
      <c r="B877" s="356"/>
      <c r="C877" s="356"/>
      <c r="D877" s="356"/>
      <c r="E877" s="356"/>
      <c r="F877" s="356"/>
      <c r="G877" s="356"/>
      <c r="H877" s="356"/>
      <c r="I877" s="356"/>
      <c r="J877" s="356"/>
    </row>
    <row r="878" spans="1:11">
      <c r="A878" s="185"/>
    </row>
    <row r="879" spans="1:11">
      <c r="A879" s="191" t="s">
        <v>258</v>
      </c>
      <c r="B879" s="263" t="s">
        <v>560</v>
      </c>
      <c r="C879" s="263"/>
      <c r="D879" s="263"/>
      <c r="E879" s="263"/>
      <c r="F879" s="263"/>
      <c r="G879" s="263"/>
      <c r="H879" s="263"/>
      <c r="I879" s="263"/>
      <c r="J879" s="263"/>
    </row>
    <row r="880" spans="1:11" s="129" customFormat="1" ht="18" customHeight="1">
      <c r="A880" s="192">
        <v>1</v>
      </c>
      <c r="B880" s="264" t="s">
        <v>580</v>
      </c>
      <c r="C880" s="264"/>
      <c r="D880" s="264"/>
      <c r="E880" s="264"/>
      <c r="F880" s="264"/>
      <c r="G880" s="264"/>
      <c r="H880" s="264"/>
      <c r="I880" s="264"/>
      <c r="J880" s="264"/>
    </row>
    <row r="881" spans="1:10" ht="13.5" customHeight="1">
      <c r="A881" s="192">
        <v>2</v>
      </c>
      <c r="B881" s="264" t="s">
        <v>581</v>
      </c>
      <c r="C881" s="264"/>
      <c r="D881" s="264"/>
      <c r="E881" s="264"/>
      <c r="F881" s="264"/>
      <c r="G881" s="264"/>
      <c r="H881" s="264"/>
      <c r="I881" s="264"/>
      <c r="J881" s="264"/>
    </row>
    <row r="882" spans="1:10" ht="15" customHeight="1">
      <c r="A882" s="192">
        <v>3</v>
      </c>
      <c r="B882" s="264" t="s">
        <v>582</v>
      </c>
      <c r="C882" s="264"/>
      <c r="D882" s="264"/>
      <c r="E882" s="264"/>
      <c r="F882" s="264"/>
      <c r="G882" s="264"/>
      <c r="H882" s="264"/>
      <c r="I882" s="264"/>
      <c r="J882" s="264"/>
    </row>
    <row r="883" spans="1:10" ht="12.75" customHeight="1">
      <c r="A883" s="192">
        <v>4</v>
      </c>
      <c r="B883" s="264" t="s">
        <v>583</v>
      </c>
      <c r="C883" s="264"/>
      <c r="D883" s="264"/>
      <c r="E883" s="264"/>
      <c r="F883" s="264"/>
      <c r="G883" s="264"/>
      <c r="H883" s="264"/>
      <c r="I883" s="264"/>
      <c r="J883" s="264"/>
    </row>
    <row r="884" spans="1:10" ht="11.25" customHeight="1">
      <c r="A884" s="192">
        <v>5</v>
      </c>
      <c r="B884" s="264" t="s">
        <v>584</v>
      </c>
      <c r="C884" s="264"/>
      <c r="D884" s="264"/>
      <c r="E884" s="264"/>
      <c r="F884" s="264"/>
      <c r="G884" s="264"/>
      <c r="H884" s="264"/>
      <c r="I884" s="264"/>
      <c r="J884" s="264"/>
    </row>
    <row r="885" spans="1:10" ht="12.75" customHeight="1">
      <c r="A885" s="192">
        <v>6</v>
      </c>
      <c r="B885" s="264" t="s">
        <v>585</v>
      </c>
      <c r="C885" s="264"/>
      <c r="D885" s="264"/>
      <c r="E885" s="264"/>
      <c r="F885" s="264"/>
      <c r="G885" s="264"/>
      <c r="H885" s="264"/>
      <c r="I885" s="264"/>
      <c r="J885" s="264"/>
    </row>
    <row r="886" spans="1:10" ht="12" customHeight="1">
      <c r="A886" s="192">
        <v>7</v>
      </c>
      <c r="B886" s="264" t="s">
        <v>586</v>
      </c>
      <c r="C886" s="264"/>
      <c r="D886" s="264"/>
      <c r="E886" s="264"/>
      <c r="F886" s="264"/>
      <c r="G886" s="264"/>
      <c r="H886" s="264"/>
      <c r="I886" s="264"/>
      <c r="J886" s="264"/>
    </row>
    <row r="887" spans="1:10" ht="12.75" customHeight="1">
      <c r="A887" s="192">
        <v>8</v>
      </c>
      <c r="B887" s="264" t="s">
        <v>587</v>
      </c>
      <c r="C887" s="264"/>
      <c r="D887" s="264"/>
      <c r="E887" s="264"/>
      <c r="F887" s="264"/>
      <c r="G887" s="264"/>
      <c r="H887" s="264"/>
      <c r="I887" s="264"/>
      <c r="J887" s="264"/>
    </row>
    <row r="888" spans="1:10" ht="12.75" customHeight="1">
      <c r="A888" s="192">
        <v>9</v>
      </c>
      <c r="B888" s="264" t="s">
        <v>588</v>
      </c>
      <c r="C888" s="264"/>
      <c r="D888" s="264"/>
      <c r="E888" s="264"/>
      <c r="F888" s="264"/>
      <c r="G888" s="264"/>
      <c r="H888" s="264"/>
      <c r="I888" s="264"/>
      <c r="J888" s="264"/>
    </row>
    <row r="889" spans="1:10" ht="12.75" customHeight="1">
      <c r="A889" s="192">
        <v>10</v>
      </c>
      <c r="B889" s="264" t="s">
        <v>589</v>
      </c>
      <c r="C889" s="264"/>
      <c r="D889" s="264"/>
      <c r="E889" s="264"/>
      <c r="F889" s="264"/>
      <c r="G889" s="264"/>
      <c r="H889" s="264"/>
      <c r="I889" s="264"/>
      <c r="J889" s="264"/>
    </row>
    <row r="890" spans="1:10" ht="14.25" customHeight="1">
      <c r="A890" s="192">
        <v>11</v>
      </c>
      <c r="B890" s="264" t="s">
        <v>590</v>
      </c>
      <c r="C890" s="264"/>
      <c r="D890" s="264"/>
      <c r="E890" s="264"/>
      <c r="F890" s="264"/>
      <c r="G890" s="264"/>
      <c r="H890" s="264"/>
      <c r="I890" s="264"/>
      <c r="J890" s="264"/>
    </row>
    <row r="891" spans="1:10" ht="15" customHeight="1">
      <c r="A891" s="192">
        <v>12</v>
      </c>
      <c r="B891" s="264" t="s">
        <v>591</v>
      </c>
      <c r="C891" s="264"/>
      <c r="D891" s="264"/>
      <c r="E891" s="264"/>
      <c r="F891" s="264"/>
      <c r="G891" s="264"/>
      <c r="H891" s="264"/>
      <c r="I891" s="264"/>
      <c r="J891" s="264"/>
    </row>
    <row r="892" spans="1:10" ht="12.75" customHeight="1">
      <c r="A892" s="192">
        <v>13</v>
      </c>
      <c r="B892" s="264" t="s">
        <v>592</v>
      </c>
      <c r="C892" s="264"/>
      <c r="D892" s="264"/>
      <c r="E892" s="264"/>
      <c r="F892" s="264"/>
      <c r="G892" s="264"/>
      <c r="H892" s="264"/>
      <c r="I892" s="264"/>
      <c r="J892" s="264"/>
    </row>
    <row r="893" spans="1:10" ht="12.75" customHeight="1">
      <c r="A893" s="189"/>
      <c r="B893" s="186"/>
      <c r="C893" s="186"/>
      <c r="D893" s="186"/>
      <c r="E893" s="186"/>
      <c r="F893" s="186"/>
      <c r="G893" s="186"/>
      <c r="H893" s="186"/>
      <c r="I893" s="186"/>
      <c r="J893" s="186"/>
    </row>
    <row r="894" spans="1:10" ht="12.75" customHeight="1">
      <c r="A894" s="189"/>
      <c r="B894" s="186"/>
      <c r="C894" s="186"/>
      <c r="D894" s="186"/>
      <c r="E894" s="186"/>
      <c r="F894" s="186"/>
      <c r="G894" s="186"/>
      <c r="H894" s="186"/>
      <c r="I894" s="186"/>
      <c r="J894" s="186"/>
    </row>
    <row r="895" spans="1:10" ht="77.25" customHeight="1">
      <c r="A895" s="239" t="str">
        <f>A853</f>
        <v>(Signature of issuing authority with seal &amp; date )</v>
      </c>
      <c r="B895" s="239"/>
      <c r="C895" s="239"/>
      <c r="D895" s="239"/>
      <c r="E895" s="239"/>
      <c r="F895" s="240" t="str">
        <f>F853</f>
        <v>(Signature of Contractor with seal &amp; date )</v>
      </c>
      <c r="G895" s="240"/>
      <c r="H895" s="240"/>
      <c r="I895" s="240"/>
      <c r="J895" s="240"/>
    </row>
    <row r="896" spans="1:10" ht="12.75" customHeight="1">
      <c r="A896" s="189"/>
      <c r="B896" s="186"/>
      <c r="C896" s="186"/>
      <c r="D896" s="186"/>
      <c r="E896" s="186"/>
      <c r="F896" s="186"/>
      <c r="G896" s="186"/>
      <c r="H896" s="186"/>
      <c r="I896" s="186"/>
      <c r="J896" s="186"/>
    </row>
    <row r="897" spans="1:10" ht="18.75" customHeight="1">
      <c r="A897" s="241" t="s">
        <v>501</v>
      </c>
      <c r="B897" s="241"/>
      <c r="C897" s="241"/>
      <c r="D897" s="241"/>
      <c r="E897" s="241"/>
      <c r="F897" s="241"/>
      <c r="G897" s="241"/>
      <c r="H897" s="241"/>
      <c r="I897" s="241"/>
      <c r="J897" s="241"/>
    </row>
    <row r="898" spans="1:10" ht="32.25" customHeight="1">
      <c r="A898" s="355" t="str">
        <f>A2</f>
        <v>TOWNSHIP CIVIL DEPARTMENT</v>
      </c>
      <c r="B898" s="355"/>
      <c r="C898" s="355"/>
      <c r="D898" s="355"/>
      <c r="E898" s="355"/>
      <c r="F898" s="355"/>
      <c r="G898" s="355"/>
      <c r="H898" s="355"/>
      <c r="I898" s="355"/>
      <c r="J898" s="355"/>
    </row>
    <row r="899" spans="1:10" ht="12.75" customHeight="1">
      <c r="A899" s="112"/>
      <c r="B899" s="112"/>
      <c r="C899" s="523"/>
      <c r="D899" s="523"/>
      <c r="E899" s="523"/>
      <c r="F899" s="523"/>
      <c r="G899" s="523"/>
      <c r="H899" s="523"/>
      <c r="I899" s="112"/>
      <c r="J899" s="112"/>
    </row>
    <row r="900" spans="1:10" ht="17.25" customHeight="1">
      <c r="A900" s="105"/>
      <c r="B900" s="108"/>
      <c r="C900" s="276" t="s">
        <v>260</v>
      </c>
      <c r="D900" s="276"/>
      <c r="E900" s="276"/>
      <c r="F900" s="276"/>
      <c r="G900" s="276"/>
      <c r="H900" s="276"/>
      <c r="I900" s="109"/>
      <c r="J900" s="109"/>
    </row>
    <row r="901" spans="1:10" ht="27" customHeight="1">
      <c r="A901" s="524" t="s">
        <v>216</v>
      </c>
      <c r="B901" s="524"/>
      <c r="C901" s="524"/>
      <c r="D901" s="524"/>
      <c r="E901" s="524"/>
      <c r="F901" s="524"/>
      <c r="G901" s="524"/>
      <c r="H901" s="524"/>
      <c r="I901" s="524"/>
      <c r="J901" s="524"/>
    </row>
    <row r="902" spans="1:10" ht="26.25" customHeight="1">
      <c r="A902" s="15"/>
      <c r="B902" s="138"/>
      <c r="C902" s="138"/>
      <c r="D902" s="139" t="s">
        <v>233</v>
      </c>
      <c r="E902" s="138"/>
      <c r="F902" s="138"/>
      <c r="G902" s="138"/>
      <c r="H902" s="138"/>
      <c r="I902" s="140"/>
      <c r="J902" s="140"/>
    </row>
    <row r="903" spans="1:10" ht="16.5" customHeight="1">
      <c r="A903" s="279" t="str">
        <f>A9</f>
        <v xml:space="preserve">                    NAME OF WORK : Mosquito &amp; General Pest control in Township and Factory Area for the Year 2012-13</v>
      </c>
      <c r="B903" s="279"/>
      <c r="C903" s="279"/>
      <c r="D903" s="279"/>
      <c r="E903" s="279"/>
      <c r="F903" s="279"/>
      <c r="G903" s="279"/>
      <c r="H903" s="279"/>
      <c r="I903" s="279"/>
      <c r="J903" s="279"/>
    </row>
    <row r="904" spans="1:10" ht="15" customHeight="1">
      <c r="A904" s="127" t="s">
        <v>258</v>
      </c>
      <c r="B904" s="245" t="s">
        <v>259</v>
      </c>
      <c r="C904" s="245"/>
      <c r="D904" s="245"/>
      <c r="E904" s="245"/>
      <c r="F904" s="128" t="s">
        <v>182</v>
      </c>
      <c r="G904" s="127" t="s">
        <v>232</v>
      </c>
      <c r="H904" s="201" t="s">
        <v>231</v>
      </c>
      <c r="I904" s="245" t="s">
        <v>275</v>
      </c>
      <c r="J904" s="245"/>
    </row>
    <row r="905" spans="1:10" ht="66.75" customHeight="1">
      <c r="A905" s="136" t="s">
        <v>262</v>
      </c>
      <c r="B905" s="248" t="s">
        <v>36</v>
      </c>
      <c r="C905" s="249"/>
      <c r="D905" s="249"/>
      <c r="E905" s="249"/>
      <c r="F905" s="250" t="s">
        <v>108</v>
      </c>
      <c r="G905" s="250">
        <v>12</v>
      </c>
      <c r="H905" s="253"/>
      <c r="I905" s="253"/>
      <c r="J905" s="253"/>
    </row>
    <row r="906" spans="1:10" ht="13.5" customHeight="1">
      <c r="A906" s="136"/>
      <c r="B906" s="248" t="s">
        <v>634</v>
      </c>
      <c r="C906" s="249"/>
      <c r="D906" s="249"/>
      <c r="E906" s="249"/>
      <c r="F906" s="251"/>
      <c r="G906" s="251"/>
      <c r="H906" s="253"/>
      <c r="I906" s="253"/>
      <c r="J906" s="253"/>
    </row>
    <row r="907" spans="1:10" ht="26.25" customHeight="1">
      <c r="A907" s="136"/>
      <c r="B907" s="248" t="s">
        <v>635</v>
      </c>
      <c r="C907" s="249"/>
      <c r="D907" s="249"/>
      <c r="E907" s="249"/>
      <c r="F907" s="251"/>
      <c r="G907" s="251"/>
      <c r="H907" s="253"/>
      <c r="I907" s="253"/>
      <c r="J907" s="253"/>
    </row>
    <row r="908" spans="1:10">
      <c r="A908" s="136"/>
      <c r="B908" s="248" t="s">
        <v>653</v>
      </c>
      <c r="C908" s="249"/>
      <c r="D908" s="249"/>
      <c r="E908" s="249"/>
      <c r="F908" s="252"/>
      <c r="G908" s="252"/>
      <c r="H908" s="253"/>
      <c r="I908" s="253"/>
      <c r="J908" s="253"/>
    </row>
    <row r="909" spans="1:10" ht="65.25" customHeight="1">
      <c r="A909" s="136" t="s">
        <v>263</v>
      </c>
      <c r="B909" s="248" t="s">
        <v>37</v>
      </c>
      <c r="C909" s="249"/>
      <c r="D909" s="249"/>
      <c r="E909" s="249"/>
      <c r="F909" s="250" t="s">
        <v>108</v>
      </c>
      <c r="G909" s="250">
        <v>12</v>
      </c>
      <c r="H909" s="253"/>
      <c r="I909" s="253"/>
      <c r="J909" s="253"/>
    </row>
    <row r="910" spans="1:10">
      <c r="A910" s="136"/>
      <c r="B910" s="248" t="s">
        <v>636</v>
      </c>
      <c r="C910" s="249"/>
      <c r="D910" s="249"/>
      <c r="E910" s="249"/>
      <c r="F910" s="251"/>
      <c r="G910" s="251"/>
      <c r="H910" s="253"/>
      <c r="I910" s="253"/>
      <c r="J910" s="253"/>
    </row>
    <row r="911" spans="1:10">
      <c r="A911" s="136"/>
      <c r="B911" s="248" t="s">
        <v>637</v>
      </c>
      <c r="C911" s="249"/>
      <c r="D911" s="249"/>
      <c r="E911" s="249"/>
      <c r="F911" s="251"/>
      <c r="G911" s="251"/>
      <c r="H911" s="253"/>
      <c r="I911" s="253"/>
      <c r="J911" s="253"/>
    </row>
    <row r="912" spans="1:10">
      <c r="A912" s="136"/>
      <c r="B912" s="248" t="s">
        <v>654</v>
      </c>
      <c r="C912" s="249"/>
      <c r="D912" s="249"/>
      <c r="E912" s="249"/>
      <c r="F912" s="252"/>
      <c r="G912" s="252"/>
      <c r="H912" s="253"/>
      <c r="I912" s="253"/>
      <c r="J912" s="253"/>
    </row>
    <row r="913" spans="1:10" ht="77.25" customHeight="1">
      <c r="A913" s="136" t="s">
        <v>264</v>
      </c>
      <c r="B913" s="248" t="s">
        <v>327</v>
      </c>
      <c r="C913" s="249"/>
      <c r="D913" s="249"/>
      <c r="E913" s="249"/>
      <c r="F913" s="250" t="s">
        <v>108</v>
      </c>
      <c r="G913" s="250">
        <v>11</v>
      </c>
      <c r="H913" s="253"/>
      <c r="I913" s="253"/>
      <c r="J913" s="253"/>
    </row>
    <row r="914" spans="1:10">
      <c r="A914" s="136"/>
      <c r="B914" s="248" t="s">
        <v>638</v>
      </c>
      <c r="C914" s="249"/>
      <c r="D914" s="249"/>
      <c r="E914" s="249"/>
      <c r="F914" s="251"/>
      <c r="G914" s="251"/>
      <c r="H914" s="253"/>
      <c r="I914" s="253"/>
      <c r="J914" s="253"/>
    </row>
    <row r="915" spans="1:10">
      <c r="A915" s="136"/>
      <c r="B915" s="248" t="s">
        <v>700</v>
      </c>
      <c r="C915" s="249"/>
      <c r="D915" s="249"/>
      <c r="E915" s="249"/>
      <c r="F915" s="252"/>
      <c r="G915" s="252"/>
      <c r="H915" s="253"/>
      <c r="I915" s="253"/>
      <c r="J915" s="253"/>
    </row>
    <row r="916" spans="1:10" ht="54" customHeight="1">
      <c r="A916" s="136" t="s">
        <v>265</v>
      </c>
      <c r="B916" s="248" t="s">
        <v>699</v>
      </c>
      <c r="C916" s="249"/>
      <c r="D916" s="249"/>
      <c r="E916" s="249"/>
      <c r="F916" s="250" t="s">
        <v>108</v>
      </c>
      <c r="G916" s="250">
        <v>12</v>
      </c>
      <c r="H916" s="253"/>
      <c r="I916" s="253"/>
      <c r="J916" s="253"/>
    </row>
    <row r="917" spans="1:10">
      <c r="A917" s="136"/>
      <c r="B917" s="248" t="s">
        <v>79</v>
      </c>
      <c r="C917" s="249"/>
      <c r="D917" s="249"/>
      <c r="E917" s="249"/>
      <c r="F917" s="251"/>
      <c r="G917" s="251"/>
      <c r="H917" s="253"/>
      <c r="I917" s="253"/>
      <c r="J917" s="253"/>
    </row>
    <row r="918" spans="1:10">
      <c r="A918" s="136"/>
      <c r="B918" s="248" t="s">
        <v>639</v>
      </c>
      <c r="C918" s="249"/>
      <c r="D918" s="249"/>
      <c r="E918" s="249"/>
      <c r="F918" s="251"/>
      <c r="G918" s="251"/>
      <c r="H918" s="253"/>
      <c r="I918" s="253"/>
      <c r="J918" s="253"/>
    </row>
    <row r="919" spans="1:10">
      <c r="A919" s="136"/>
      <c r="B919" s="248" t="s">
        <v>652</v>
      </c>
      <c r="C919" s="249"/>
      <c r="D919" s="249"/>
      <c r="E919" s="249"/>
      <c r="F919" s="252"/>
      <c r="G919" s="252"/>
      <c r="H919" s="253"/>
      <c r="I919" s="253"/>
      <c r="J919" s="253"/>
    </row>
    <row r="920" spans="1:10" ht="78" customHeight="1">
      <c r="A920" s="136" t="s">
        <v>266</v>
      </c>
      <c r="B920" s="248" t="s">
        <v>356</v>
      </c>
      <c r="C920" s="249"/>
      <c r="D920" s="249"/>
      <c r="E920" s="249"/>
      <c r="F920" s="250" t="s">
        <v>441</v>
      </c>
      <c r="G920" s="250">
        <v>500</v>
      </c>
      <c r="H920" s="253"/>
      <c r="I920" s="253"/>
      <c r="J920" s="253"/>
    </row>
    <row r="921" spans="1:10">
      <c r="A921" s="136"/>
      <c r="B921" s="248" t="s">
        <v>640</v>
      </c>
      <c r="C921" s="249"/>
      <c r="D921" s="249"/>
      <c r="E921" s="249"/>
      <c r="F921" s="251"/>
      <c r="G921" s="251"/>
      <c r="H921" s="253"/>
      <c r="I921" s="253"/>
      <c r="J921" s="253"/>
    </row>
    <row r="922" spans="1:10">
      <c r="A922" s="136"/>
      <c r="B922" s="248" t="s">
        <v>655</v>
      </c>
      <c r="C922" s="249"/>
      <c r="D922" s="249"/>
      <c r="E922" s="249"/>
      <c r="F922" s="252"/>
      <c r="G922" s="252"/>
      <c r="H922" s="253"/>
      <c r="I922" s="253"/>
      <c r="J922" s="253"/>
    </row>
    <row r="923" spans="1:10" ht="103.5" customHeight="1">
      <c r="A923" s="136" t="s">
        <v>470</v>
      </c>
      <c r="B923" s="248" t="s">
        <v>650</v>
      </c>
      <c r="C923" s="249"/>
      <c r="D923" s="249"/>
      <c r="E923" s="249"/>
      <c r="F923" s="250" t="s">
        <v>442</v>
      </c>
      <c r="G923" s="250">
        <v>100</v>
      </c>
      <c r="H923" s="253"/>
      <c r="I923" s="253"/>
      <c r="J923" s="253"/>
    </row>
    <row r="924" spans="1:10">
      <c r="A924" s="136"/>
      <c r="B924" s="248" t="s">
        <v>641</v>
      </c>
      <c r="C924" s="249"/>
      <c r="D924" s="249"/>
      <c r="E924" s="249"/>
      <c r="F924" s="251"/>
      <c r="G924" s="251"/>
      <c r="H924" s="253"/>
      <c r="I924" s="253"/>
      <c r="J924" s="253"/>
    </row>
    <row r="925" spans="1:10">
      <c r="A925" s="136"/>
      <c r="B925" s="248" t="s">
        <v>656</v>
      </c>
      <c r="C925" s="249"/>
      <c r="D925" s="249"/>
      <c r="E925" s="249"/>
      <c r="F925" s="252"/>
      <c r="G925" s="252"/>
      <c r="H925" s="253"/>
      <c r="I925" s="253"/>
      <c r="J925" s="253"/>
    </row>
    <row r="926" spans="1:10" ht="17.25" customHeight="1">
      <c r="A926" s="136" t="s">
        <v>471</v>
      </c>
      <c r="B926" s="248" t="s">
        <v>38</v>
      </c>
      <c r="C926" s="249"/>
      <c r="D926" s="249"/>
      <c r="E926" s="249"/>
      <c r="F926" s="250" t="s">
        <v>443</v>
      </c>
      <c r="G926" s="250">
        <v>5000</v>
      </c>
      <c r="H926" s="253"/>
      <c r="I926" s="253"/>
      <c r="J926" s="253"/>
    </row>
    <row r="927" spans="1:10" ht="13.5" thickBot="1">
      <c r="A927" s="136"/>
      <c r="B927" s="248" t="s">
        <v>657</v>
      </c>
      <c r="C927" s="249"/>
      <c r="D927" s="249"/>
      <c r="E927" s="249"/>
      <c r="F927" s="252"/>
      <c r="G927" s="251"/>
      <c r="H927" s="253"/>
      <c r="I927" s="253"/>
      <c r="J927" s="253"/>
    </row>
    <row r="928" spans="1:10" ht="16.5" thickBot="1">
      <c r="A928" s="132"/>
      <c r="C928" s="200"/>
      <c r="D928" s="200"/>
      <c r="E928" s="200"/>
      <c r="F928" s="200"/>
      <c r="G928" s="256" t="s">
        <v>274</v>
      </c>
      <c r="H928" s="257"/>
      <c r="I928" s="258"/>
      <c r="J928" s="259"/>
    </row>
    <row r="929" spans="1:10" ht="15">
      <c r="A929" s="132"/>
      <c r="B929" s="254"/>
      <c r="C929" s="254"/>
      <c r="D929" s="254"/>
      <c r="E929" s="254"/>
      <c r="F929" s="254"/>
      <c r="G929" s="255"/>
      <c r="H929" s="255"/>
      <c r="I929" s="255"/>
      <c r="J929" s="255"/>
    </row>
    <row r="930" spans="1:10" ht="15">
      <c r="A930" s="125"/>
      <c r="B930" s="254" t="s">
        <v>692</v>
      </c>
      <c r="C930" s="254"/>
      <c r="D930" s="254"/>
      <c r="E930" s="254"/>
      <c r="F930" s="254"/>
      <c r="G930" s="254"/>
      <c r="H930" s="254"/>
      <c r="I930" s="254"/>
      <c r="J930" s="254"/>
    </row>
    <row r="932" spans="1:10" ht="15">
      <c r="A932" s="123"/>
      <c r="B932" s="123"/>
      <c r="C932" s="123"/>
      <c r="D932" s="123"/>
      <c r="E932" s="123"/>
      <c r="F932" s="123"/>
      <c r="G932" s="123"/>
      <c r="H932" s="123"/>
      <c r="I932" s="123"/>
      <c r="J932" s="123"/>
    </row>
    <row r="933" spans="1:10" ht="15.75">
      <c r="A933" s="239" t="str">
        <f>A101</f>
        <v>(Signature of issuing authority with seal &amp; date )</v>
      </c>
      <c r="B933" s="239"/>
      <c r="C933" s="239"/>
      <c r="D933" s="239"/>
      <c r="E933" s="239"/>
      <c r="F933" s="240" t="str">
        <f>F101</f>
        <v>(Signature of Contractor with seal &amp; date )</v>
      </c>
      <c r="G933" s="240"/>
      <c r="H933" s="240"/>
      <c r="I933" s="240"/>
      <c r="J933" s="240"/>
    </row>
    <row r="1249" s="236" customFormat="1"/>
    <row r="1250" s="236" customFormat="1"/>
    <row r="1251" s="236" customFormat="1"/>
    <row r="1289" spans="1:11" s="107" customFormat="1" ht="33.75" customHeight="1">
      <c r="A1289"/>
      <c r="B1289"/>
      <c r="C1289"/>
      <c r="D1289"/>
      <c r="E1289"/>
      <c r="F1289"/>
      <c r="G1289"/>
      <c r="H1289"/>
      <c r="I1289"/>
      <c r="J1289"/>
      <c r="K1289" s="106"/>
    </row>
    <row r="1290" spans="1:11" s="107" customFormat="1">
      <c r="A1290"/>
      <c r="B1290"/>
      <c r="C1290"/>
      <c r="D1290"/>
      <c r="E1290"/>
      <c r="F1290"/>
      <c r="G1290"/>
      <c r="H1290"/>
      <c r="I1290"/>
      <c r="J1290"/>
      <c r="K1290" s="106"/>
    </row>
    <row r="1291" spans="1:11" s="107" customFormat="1">
      <c r="A1291"/>
      <c r="B1291"/>
      <c r="C1291"/>
      <c r="D1291"/>
      <c r="E1291"/>
      <c r="F1291"/>
      <c r="G1291"/>
      <c r="H1291"/>
      <c r="I1291"/>
      <c r="J1291"/>
      <c r="K1291" s="106"/>
    </row>
    <row r="1292" spans="1:11" s="107" customFormat="1">
      <c r="A1292"/>
      <c r="B1292"/>
      <c r="C1292"/>
      <c r="D1292"/>
      <c r="E1292"/>
      <c r="F1292"/>
      <c r="G1292"/>
      <c r="H1292"/>
      <c r="I1292"/>
      <c r="J1292"/>
      <c r="K1292" s="106"/>
    </row>
    <row r="1293" spans="1:11" s="107" customFormat="1">
      <c r="A1293"/>
      <c r="B1293"/>
      <c r="C1293"/>
      <c r="D1293"/>
      <c r="E1293"/>
      <c r="F1293"/>
      <c r="G1293"/>
      <c r="H1293"/>
      <c r="I1293"/>
      <c r="J1293"/>
      <c r="K1293" s="106"/>
    </row>
    <row r="1294" spans="1:11" s="107" customFormat="1" ht="33.75" customHeight="1">
      <c r="A1294"/>
      <c r="B1294"/>
      <c r="C1294"/>
      <c r="D1294"/>
      <c r="E1294"/>
      <c r="F1294"/>
      <c r="G1294"/>
      <c r="H1294"/>
      <c r="I1294"/>
      <c r="J1294"/>
      <c r="K1294" s="106"/>
    </row>
    <row r="1295" spans="1:11" s="107" customFormat="1" ht="33.75" customHeight="1">
      <c r="A1295"/>
      <c r="B1295"/>
      <c r="C1295"/>
      <c r="D1295"/>
      <c r="E1295"/>
      <c r="F1295"/>
      <c r="G1295"/>
      <c r="H1295"/>
      <c r="I1295"/>
      <c r="J1295"/>
      <c r="K1295" s="106"/>
    </row>
    <row r="1296" spans="1:11" s="107" customFormat="1" ht="33.75" customHeight="1">
      <c r="A1296"/>
      <c r="B1296"/>
      <c r="C1296"/>
      <c r="D1296"/>
      <c r="E1296"/>
      <c r="F1296"/>
      <c r="G1296"/>
      <c r="H1296"/>
      <c r="I1296"/>
      <c r="J1296"/>
      <c r="K1296" s="106"/>
    </row>
    <row r="1297" spans="1:11" s="107" customFormat="1">
      <c r="A1297"/>
      <c r="B1297"/>
      <c r="C1297"/>
      <c r="D1297"/>
      <c r="E1297"/>
      <c r="F1297"/>
      <c r="G1297"/>
      <c r="H1297"/>
      <c r="I1297"/>
      <c r="J1297"/>
      <c r="K1297" s="106"/>
    </row>
    <row r="1298" spans="1:11" s="107" customFormat="1" ht="33.75" customHeight="1">
      <c r="A1298"/>
      <c r="B1298"/>
      <c r="C1298"/>
      <c r="D1298"/>
      <c r="E1298"/>
      <c r="F1298"/>
      <c r="G1298"/>
      <c r="H1298"/>
      <c r="I1298"/>
      <c r="J1298"/>
      <c r="K1298" s="106"/>
    </row>
    <row r="1299" spans="1:11" s="107" customFormat="1" ht="33.75" customHeight="1">
      <c r="A1299"/>
      <c r="B1299"/>
      <c r="C1299"/>
      <c r="D1299"/>
      <c r="E1299"/>
      <c r="F1299"/>
      <c r="G1299"/>
      <c r="H1299"/>
      <c r="I1299"/>
      <c r="J1299"/>
      <c r="K1299" s="106"/>
    </row>
    <row r="1300" spans="1:11" s="107" customFormat="1" ht="33.75" customHeight="1">
      <c r="A1300"/>
      <c r="B1300"/>
      <c r="C1300"/>
      <c r="D1300"/>
      <c r="E1300"/>
      <c r="F1300"/>
      <c r="G1300"/>
      <c r="H1300"/>
      <c r="I1300"/>
      <c r="J1300"/>
      <c r="K1300" s="106"/>
    </row>
    <row r="1301" spans="1:11" s="107" customFormat="1" ht="33.75" customHeight="1">
      <c r="A1301"/>
      <c r="B1301"/>
      <c r="C1301"/>
      <c r="D1301"/>
      <c r="E1301"/>
      <c r="F1301"/>
      <c r="G1301"/>
      <c r="H1301"/>
      <c r="I1301"/>
      <c r="J1301"/>
      <c r="K1301" s="106"/>
    </row>
    <row r="1302" spans="1:11" s="107" customFormat="1" ht="33.75" customHeight="1">
      <c r="A1302"/>
      <c r="B1302"/>
      <c r="C1302"/>
      <c r="D1302"/>
      <c r="E1302"/>
      <c r="F1302"/>
      <c r="G1302"/>
      <c r="H1302"/>
      <c r="I1302"/>
      <c r="J1302"/>
      <c r="K1302" s="106"/>
    </row>
    <row r="1303" spans="1:11" s="107" customFormat="1" ht="33.75" customHeight="1">
      <c r="A1303"/>
      <c r="B1303"/>
      <c r="C1303"/>
      <c r="D1303"/>
      <c r="E1303"/>
      <c r="F1303"/>
      <c r="G1303"/>
      <c r="H1303"/>
      <c r="I1303"/>
      <c r="J1303"/>
      <c r="K1303" s="106"/>
    </row>
    <row r="1304" spans="1:11" s="107" customFormat="1" ht="33.75" customHeight="1">
      <c r="A1304"/>
      <c r="B1304"/>
      <c r="C1304"/>
      <c r="D1304"/>
      <c r="E1304"/>
      <c r="F1304"/>
      <c r="G1304"/>
      <c r="H1304"/>
      <c r="I1304"/>
      <c r="J1304"/>
      <c r="K1304" s="106"/>
    </row>
    <row r="1305" spans="1:11" s="107" customFormat="1" ht="33.75" customHeight="1">
      <c r="A1305"/>
      <c r="B1305"/>
      <c r="C1305"/>
      <c r="D1305"/>
      <c r="E1305"/>
      <c r="F1305"/>
      <c r="G1305"/>
      <c r="H1305"/>
      <c r="I1305"/>
      <c r="J1305"/>
      <c r="K1305" s="106"/>
    </row>
    <row r="1306" spans="1:11" s="107" customFormat="1" ht="33.75" customHeight="1">
      <c r="A1306"/>
      <c r="B1306"/>
      <c r="C1306"/>
      <c r="D1306"/>
      <c r="E1306"/>
      <c r="F1306"/>
      <c r="G1306"/>
      <c r="H1306"/>
      <c r="I1306"/>
      <c r="J1306"/>
      <c r="K1306" s="106"/>
    </row>
    <row r="1307" spans="1:11" s="107" customFormat="1" ht="33.75" customHeight="1">
      <c r="A1307"/>
      <c r="B1307"/>
      <c r="C1307"/>
      <c r="D1307"/>
      <c r="E1307"/>
      <c r="F1307"/>
      <c r="G1307"/>
      <c r="H1307"/>
      <c r="I1307"/>
      <c r="J1307"/>
      <c r="K1307" s="106"/>
    </row>
    <row r="1308" spans="1:11" s="107" customFormat="1" ht="33.75" customHeight="1">
      <c r="A1308"/>
      <c r="B1308"/>
      <c r="C1308"/>
      <c r="D1308"/>
      <c r="E1308"/>
      <c r="F1308"/>
      <c r="G1308"/>
      <c r="H1308"/>
      <c r="I1308"/>
      <c r="J1308"/>
      <c r="K1308" s="106"/>
    </row>
    <row r="1309" spans="1:11" s="107" customFormat="1" ht="33.75" customHeight="1">
      <c r="A1309"/>
      <c r="B1309"/>
      <c r="C1309"/>
      <c r="D1309"/>
      <c r="E1309"/>
      <c r="F1309"/>
      <c r="G1309"/>
      <c r="H1309"/>
      <c r="I1309"/>
      <c r="J1309"/>
      <c r="K1309" s="106"/>
    </row>
    <row r="1310" spans="1:11" s="107" customFormat="1" ht="33.75" customHeight="1">
      <c r="A1310"/>
      <c r="B1310"/>
      <c r="C1310"/>
      <c r="D1310"/>
      <c r="E1310"/>
      <c r="F1310"/>
      <c r="G1310"/>
      <c r="H1310"/>
      <c r="I1310"/>
      <c r="J1310"/>
      <c r="K1310" s="106"/>
    </row>
    <row r="1311" spans="1:11" s="107" customFormat="1" ht="33.75" customHeight="1">
      <c r="A1311"/>
      <c r="B1311"/>
      <c r="C1311"/>
      <c r="D1311"/>
      <c r="E1311"/>
      <c r="F1311"/>
      <c r="G1311"/>
      <c r="H1311"/>
      <c r="I1311"/>
      <c r="J1311"/>
      <c r="K1311" s="106"/>
    </row>
    <row r="1312" spans="1:11" s="107" customFormat="1" ht="33.75" customHeight="1">
      <c r="A1312" s="235"/>
      <c r="B1312" s="235"/>
      <c r="C1312" s="235"/>
      <c r="D1312" s="235"/>
      <c r="E1312" s="235"/>
      <c r="F1312" s="235"/>
      <c r="G1312" s="235"/>
      <c r="H1312" s="235"/>
      <c r="I1312" s="235"/>
      <c r="J1312" s="235"/>
      <c r="K1312" s="106"/>
    </row>
    <row r="1313" spans="1:11" s="107" customFormat="1" ht="33.75" customHeight="1">
      <c r="A1313" s="235"/>
      <c r="B1313" s="235"/>
      <c r="C1313" s="235"/>
      <c r="D1313" s="235"/>
      <c r="E1313" s="235"/>
      <c r="F1313" s="235"/>
      <c r="G1313" s="235"/>
      <c r="H1313" s="235"/>
      <c r="I1313" s="235"/>
      <c r="J1313" s="235"/>
      <c r="K1313" s="106"/>
    </row>
    <row r="1314" spans="1:11" s="107" customFormat="1" ht="33.75" customHeight="1">
      <c r="A1314" s="235"/>
      <c r="B1314" s="235"/>
      <c r="C1314" s="235"/>
      <c r="D1314" s="235"/>
      <c r="E1314" s="235"/>
      <c r="F1314" s="235"/>
      <c r="G1314" s="235"/>
      <c r="H1314" s="235"/>
      <c r="I1314" s="235"/>
      <c r="J1314" s="235"/>
      <c r="K1314" s="106"/>
    </row>
    <row r="1315" spans="1:11" s="107" customFormat="1" ht="33.75" customHeight="1">
      <c r="A1315"/>
      <c r="B1315"/>
      <c r="C1315"/>
      <c r="D1315"/>
      <c r="E1315"/>
      <c r="F1315"/>
      <c r="G1315"/>
      <c r="H1315"/>
      <c r="I1315"/>
      <c r="J1315"/>
      <c r="K1315" s="106"/>
    </row>
    <row r="1316" spans="1:11" s="107" customFormat="1" ht="33.75" customHeight="1">
      <c r="A1316"/>
      <c r="B1316"/>
      <c r="C1316"/>
      <c r="D1316"/>
      <c r="E1316"/>
      <c r="F1316"/>
      <c r="G1316"/>
      <c r="H1316"/>
      <c r="I1316"/>
      <c r="J1316"/>
      <c r="K1316" s="106"/>
    </row>
    <row r="1317" spans="1:11" s="107" customFormat="1" ht="33.75" customHeight="1">
      <c r="A1317" s="141"/>
      <c r="B1317" s="141"/>
      <c r="C1317" s="141"/>
      <c r="D1317" s="141"/>
      <c r="E1317" s="141"/>
      <c r="F1317" s="142"/>
      <c r="G1317" s="142"/>
      <c r="H1317" s="142"/>
      <c r="I1317" s="142"/>
      <c r="J1317" s="142"/>
      <c r="K1317" s="106"/>
    </row>
    <row r="1318" spans="1:11" s="107" customFormat="1" ht="33.75" customHeight="1">
      <c r="A1318" s="141"/>
      <c r="B1318" s="141"/>
      <c r="C1318" s="141"/>
      <c r="D1318" s="141"/>
      <c r="E1318" s="141"/>
      <c r="F1318" s="142"/>
      <c r="G1318" s="142"/>
      <c r="H1318" s="142"/>
      <c r="I1318" s="142"/>
      <c r="J1318" s="142"/>
      <c r="K1318" s="106"/>
    </row>
    <row r="1319" spans="1:11" s="107" customFormat="1" ht="33.75" customHeight="1">
      <c r="A1319" s="141"/>
      <c r="B1319" s="141"/>
      <c r="C1319" s="141"/>
      <c r="D1319" s="141"/>
      <c r="E1319" s="141"/>
      <c r="F1319" s="142"/>
      <c r="G1319" s="142"/>
      <c r="H1319" s="142"/>
      <c r="I1319" s="142"/>
      <c r="J1319" s="142"/>
      <c r="K1319" s="106"/>
    </row>
    <row r="1320" spans="1:11" s="107" customFormat="1" ht="33.75" customHeight="1">
      <c r="A1320" s="166"/>
      <c r="B1320"/>
      <c r="C1320" s="141"/>
      <c r="D1320" s="141"/>
      <c r="E1320" s="141"/>
      <c r="F1320" s="142"/>
      <c r="G1320" s="142"/>
      <c r="H1320" s="142"/>
      <c r="I1320" s="142"/>
      <c r="J1320" s="142"/>
      <c r="K1320" s="106"/>
    </row>
    <row r="1321" spans="1:11" s="107" customFormat="1" ht="33.75" customHeight="1">
      <c r="A1321" s="167"/>
      <c r="B1321"/>
      <c r="C1321" s="141"/>
      <c r="D1321" s="141"/>
      <c r="E1321" s="141"/>
      <c r="F1321" s="142"/>
      <c r="G1321" s="142"/>
      <c r="H1321" s="142"/>
      <c r="I1321" s="142"/>
      <c r="J1321" s="142"/>
      <c r="K1321" s="106"/>
    </row>
    <row r="1322" spans="1:11" s="107" customFormat="1" ht="33.75" customHeight="1">
      <c r="A1322" s="168"/>
      <c r="B1322" s="168"/>
      <c r="C1322" s="141"/>
      <c r="D1322" s="141"/>
      <c r="E1322" s="141"/>
      <c r="F1322" s="142"/>
      <c r="G1322" s="142"/>
      <c r="H1322" s="142"/>
      <c r="I1322" s="142"/>
      <c r="J1322" s="142"/>
      <c r="K1322" s="106"/>
    </row>
    <row r="1323" spans="1:11" s="107" customFormat="1" ht="33.75" customHeight="1">
      <c r="A1323" s="168"/>
      <c r="B1323"/>
      <c r="C1323" s="141"/>
      <c r="D1323" s="141"/>
      <c r="E1323" s="141"/>
      <c r="F1323" s="142"/>
      <c r="G1323" s="142"/>
      <c r="H1323" s="142"/>
      <c r="I1323" s="142"/>
      <c r="J1323" s="142"/>
      <c r="K1323" s="106"/>
    </row>
    <row r="1324" spans="1:11" s="107" customFormat="1" ht="33.75" customHeight="1">
      <c r="A1324" s="169"/>
      <c r="B1324"/>
      <c r="C1324" s="141"/>
      <c r="D1324" s="141"/>
      <c r="E1324" s="141"/>
      <c r="F1324" s="142"/>
      <c r="G1324" s="142"/>
      <c r="H1324" s="142"/>
      <c r="I1324" s="142"/>
      <c r="J1324" s="142"/>
      <c r="K1324" s="106"/>
    </row>
    <row r="1325" spans="1:11" s="107" customFormat="1" ht="33.75" customHeight="1">
      <c r="A1325" s="169"/>
      <c r="B1325"/>
      <c r="C1325" s="141"/>
      <c r="D1325" s="141"/>
      <c r="E1325" s="141"/>
      <c r="F1325" s="142"/>
      <c r="G1325" s="142"/>
      <c r="H1325" s="142"/>
      <c r="I1325" s="142"/>
      <c r="J1325" s="142"/>
      <c r="K1325" s="106"/>
    </row>
    <row r="1326" spans="1:11" s="107" customFormat="1" ht="33.75" customHeight="1">
      <c r="A1326" s="169"/>
      <c r="B1326"/>
      <c r="C1326" s="141"/>
      <c r="D1326" s="141"/>
      <c r="E1326" s="141"/>
      <c r="F1326" s="142"/>
      <c r="G1326" s="142"/>
      <c r="H1326" s="142"/>
      <c r="I1326" s="142"/>
      <c r="J1326" s="142"/>
      <c r="K1326" s="106"/>
    </row>
    <row r="1327" spans="1:11" s="107" customFormat="1" ht="33.75" customHeight="1">
      <c r="A1327" s="169"/>
      <c r="B1327"/>
      <c r="C1327" s="141"/>
      <c r="D1327" s="141"/>
      <c r="E1327" s="141"/>
      <c r="F1327" s="142"/>
      <c r="G1327" s="142"/>
      <c r="H1327" s="142"/>
      <c r="I1327" s="142"/>
      <c r="J1327" s="142"/>
      <c r="K1327" s="106"/>
    </row>
    <row r="1328" spans="1:11" s="107" customFormat="1" ht="15.75">
      <c r="A1328" s="169"/>
      <c r="B1328"/>
      <c r="C1328" s="141"/>
      <c r="D1328" s="141"/>
      <c r="E1328" s="141"/>
      <c r="F1328" s="142"/>
      <c r="G1328" s="142"/>
      <c r="H1328" s="142"/>
      <c r="I1328" s="142"/>
      <c r="J1328" s="142"/>
      <c r="K1328" s="106"/>
    </row>
    <row r="1329" spans="1:11" s="107" customFormat="1" ht="15.75">
      <c r="A1329" s="169"/>
      <c r="B1329"/>
      <c r="C1329" s="141"/>
      <c r="D1329" s="141"/>
      <c r="E1329" s="141"/>
      <c r="F1329" s="142"/>
      <c r="G1329" s="142"/>
      <c r="H1329" s="142"/>
      <c r="I1329" s="142"/>
      <c r="J1329" s="142"/>
      <c r="K1329" s="106"/>
    </row>
    <row r="1330" spans="1:11" s="107" customFormat="1" ht="15.75">
      <c r="A1330" s="169"/>
      <c r="B1330"/>
      <c r="C1330" s="141"/>
      <c r="D1330" s="141"/>
      <c r="E1330" s="141"/>
      <c r="F1330" s="142"/>
      <c r="G1330" s="142"/>
      <c r="H1330" s="142"/>
      <c r="I1330" s="142"/>
      <c r="J1330" s="142"/>
      <c r="K1330" s="106"/>
    </row>
    <row r="1331" spans="1:11" s="107" customFormat="1" ht="15.75">
      <c r="A1331" s="169"/>
      <c r="B1331"/>
      <c r="C1331" s="141"/>
      <c r="D1331" s="141"/>
      <c r="E1331" s="141"/>
      <c r="F1331" s="142"/>
      <c r="G1331" s="142"/>
      <c r="H1331" s="142"/>
      <c r="I1331" s="142"/>
      <c r="J1331" s="142"/>
      <c r="K1331" s="106"/>
    </row>
    <row r="1332" spans="1:11" s="107" customFormat="1" ht="33.75" customHeight="1">
      <c r="A1332" s="169"/>
      <c r="B1332"/>
      <c r="C1332" s="141"/>
      <c r="D1332" s="141"/>
      <c r="E1332" s="141"/>
      <c r="F1332" s="142"/>
      <c r="G1332" s="142"/>
      <c r="H1332" s="142"/>
      <c r="I1332" s="142"/>
      <c r="J1332" s="142"/>
      <c r="K1332" s="106"/>
    </row>
    <row r="1333" spans="1:11" s="107" customFormat="1" ht="33.75" customHeight="1">
      <c r="A1333" s="169"/>
      <c r="B1333"/>
      <c r="C1333" s="141"/>
      <c r="D1333" s="141"/>
      <c r="E1333" s="141"/>
      <c r="F1333" s="142"/>
      <c r="G1333" s="142"/>
      <c r="H1333" s="142"/>
      <c r="I1333" s="142"/>
      <c r="J1333" s="142"/>
      <c r="K1333" s="106"/>
    </row>
    <row r="1334" spans="1:11" s="107" customFormat="1" ht="33.75" customHeight="1">
      <c r="A1334" s="169"/>
      <c r="B1334"/>
      <c r="C1334" s="141"/>
      <c r="D1334" s="141"/>
      <c r="E1334" s="141"/>
      <c r="F1334" s="142"/>
      <c r="G1334" s="142"/>
      <c r="H1334" s="142"/>
      <c r="I1334" s="142"/>
      <c r="J1334" s="142"/>
      <c r="K1334" s="106"/>
    </row>
    <row r="1335" spans="1:11" s="107" customFormat="1" ht="33.75" customHeight="1">
      <c r="A1335" s="169"/>
      <c r="B1335"/>
      <c r="C1335" s="141"/>
      <c r="D1335" s="141"/>
      <c r="E1335" s="141"/>
      <c r="F1335" s="142"/>
      <c r="G1335" s="142"/>
      <c r="H1335" s="142"/>
      <c r="I1335" s="142"/>
      <c r="J1335" s="142"/>
      <c r="K1335" s="106"/>
    </row>
    <row r="1336" spans="1:11" s="107" customFormat="1" ht="33.75" customHeight="1">
      <c r="A1336" s="169"/>
      <c r="B1336"/>
      <c r="C1336" s="141"/>
      <c r="D1336" s="141"/>
      <c r="E1336" s="141"/>
      <c r="F1336" s="142"/>
      <c r="G1336" s="142"/>
      <c r="H1336" s="142"/>
      <c r="I1336" s="142"/>
      <c r="J1336" s="142"/>
      <c r="K1336" s="106"/>
    </row>
    <row r="1337" spans="1:11" s="107" customFormat="1" ht="33.75" customHeight="1">
      <c r="A1337" s="169"/>
      <c r="B1337"/>
      <c r="C1337" s="141"/>
      <c r="D1337" s="141"/>
      <c r="E1337" s="141"/>
      <c r="F1337" s="142"/>
      <c r="G1337" s="142"/>
      <c r="H1337" s="142"/>
      <c r="I1337" s="142"/>
      <c r="J1337" s="142"/>
      <c r="K1337" s="106"/>
    </row>
    <row r="1338" spans="1:11" s="107" customFormat="1" ht="33.75" customHeight="1">
      <c r="A1338" s="169"/>
      <c r="B1338"/>
      <c r="C1338" s="141"/>
      <c r="D1338" s="141"/>
      <c r="E1338" s="141"/>
      <c r="F1338" s="142"/>
      <c r="G1338" s="142"/>
      <c r="H1338" s="142"/>
      <c r="I1338" s="142"/>
      <c r="J1338" s="142"/>
      <c r="K1338" s="106"/>
    </row>
    <row r="1339" spans="1:11" s="107" customFormat="1" ht="33.75" customHeight="1">
      <c r="A1339" s="169"/>
      <c r="B1339"/>
      <c r="C1339" s="141"/>
      <c r="D1339" s="141"/>
      <c r="E1339" s="141"/>
      <c r="F1339" s="142"/>
      <c r="G1339" s="142"/>
      <c r="H1339" s="142"/>
      <c r="I1339" s="142"/>
      <c r="J1339" s="142"/>
      <c r="K1339" s="106"/>
    </row>
    <row r="1340" spans="1:11" s="107" customFormat="1" ht="33.75" customHeight="1">
      <c r="A1340" s="169"/>
      <c r="B1340"/>
      <c r="C1340" s="141"/>
      <c r="D1340" s="141"/>
      <c r="E1340" s="141"/>
      <c r="F1340" s="142"/>
      <c r="G1340" s="142"/>
      <c r="H1340" s="142"/>
      <c r="I1340" s="142"/>
      <c r="J1340" s="142"/>
      <c r="K1340" s="106"/>
    </row>
    <row r="1341" spans="1:11" s="107" customFormat="1" ht="33.75" customHeight="1">
      <c r="A1341" s="169"/>
      <c r="B1341"/>
      <c r="C1341" s="141"/>
      <c r="D1341" s="141"/>
      <c r="E1341" s="141"/>
      <c r="F1341" s="142"/>
      <c r="G1341" s="142"/>
      <c r="H1341" s="142"/>
      <c r="I1341" s="142"/>
      <c r="J1341" s="142"/>
      <c r="K1341" s="106"/>
    </row>
    <row r="1342" spans="1:11" s="107" customFormat="1" ht="33.75" customHeight="1">
      <c r="A1342" s="169"/>
      <c r="B1342"/>
      <c r="C1342" s="141"/>
      <c r="D1342" s="141"/>
      <c r="E1342" s="141"/>
      <c r="F1342" s="142"/>
      <c r="G1342" s="142"/>
      <c r="H1342" s="142"/>
      <c r="I1342" s="142"/>
      <c r="J1342" s="142"/>
      <c r="K1342" s="106"/>
    </row>
    <row r="1343" spans="1:11" s="107" customFormat="1" ht="33.75" customHeight="1">
      <c r="A1343" s="170"/>
      <c r="B1343"/>
      <c r="C1343" s="141"/>
      <c r="D1343" s="141"/>
      <c r="E1343" s="141"/>
      <c r="F1343" s="142"/>
      <c r="G1343" s="142"/>
      <c r="H1343" s="142"/>
      <c r="I1343" s="142"/>
      <c r="J1343" s="142"/>
      <c r="K1343" s="106"/>
    </row>
    <row r="1344" spans="1:11" s="107" customFormat="1" ht="33.75" customHeight="1">
      <c r="A1344" s="239" t="s">
        <v>134</v>
      </c>
      <c r="B1344" s="239"/>
      <c r="C1344" s="239"/>
      <c r="D1344" s="239"/>
      <c r="E1344" s="239"/>
      <c r="F1344" s="240" t="s">
        <v>135</v>
      </c>
      <c r="G1344" s="240"/>
      <c r="H1344" s="240"/>
      <c r="I1344" s="240"/>
      <c r="J1344" s="240"/>
      <c r="K1344" s="106"/>
    </row>
    <row r="1345" spans="1:11" s="107" customFormat="1" ht="33.75" customHeight="1">
      <c r="A1345" s="217"/>
      <c r="B1345" s="217"/>
      <c r="C1345" s="217"/>
      <c r="D1345" s="217"/>
      <c r="E1345" s="217"/>
      <c r="F1345" s="218"/>
      <c r="G1345" s="218"/>
      <c r="H1345" s="218"/>
      <c r="I1345" s="218"/>
      <c r="J1345" s="218"/>
      <c r="K1345" s="106"/>
    </row>
    <row r="1346" spans="1:11" s="107" customFormat="1" ht="33.75" customHeight="1">
      <c r="A1346" s="217"/>
      <c r="B1346" s="217"/>
      <c r="C1346" s="217"/>
      <c r="D1346" s="217"/>
      <c r="E1346" s="217"/>
      <c r="F1346" s="218"/>
      <c r="G1346" s="218"/>
      <c r="H1346" s="218"/>
      <c r="I1346" s="218"/>
      <c r="J1346" s="218"/>
      <c r="K1346" s="106"/>
    </row>
    <row r="1347" spans="1:11" s="107" customFormat="1" ht="33.75" customHeight="1">
      <c r="A1347" s="217"/>
      <c r="B1347" s="217"/>
      <c r="C1347" s="217"/>
      <c r="D1347" s="217"/>
      <c r="E1347" s="217"/>
      <c r="F1347" s="218"/>
      <c r="G1347" s="218"/>
      <c r="H1347" s="218"/>
      <c r="I1347" s="218"/>
      <c r="J1347" s="218"/>
      <c r="K1347" s="106"/>
    </row>
    <row r="1348" spans="1:11" s="107" customFormat="1" ht="33.75" customHeight="1">
      <c r="A1348" s="217"/>
      <c r="B1348" s="217"/>
      <c r="C1348" s="217"/>
      <c r="D1348" s="217"/>
      <c r="E1348" s="217"/>
      <c r="F1348" s="218"/>
      <c r="G1348" s="218"/>
      <c r="H1348" s="218"/>
      <c r="I1348" s="218"/>
      <c r="J1348" s="218"/>
      <c r="K1348" s="106"/>
    </row>
    <row r="1349" spans="1:11" s="107" customFormat="1" ht="33.75" customHeight="1">
      <c r="A1349" s="171"/>
      <c r="B1349"/>
      <c r="C1349" s="141"/>
      <c r="D1349" s="141"/>
      <c r="E1349" s="141"/>
      <c r="F1349" s="142"/>
      <c r="G1349" s="142"/>
      <c r="H1349" s="142"/>
      <c r="I1349" s="142"/>
      <c r="J1349" s="142"/>
      <c r="K1349" s="106"/>
    </row>
    <row r="1350" spans="1:11" s="107" customFormat="1" ht="33.75" customHeight="1">
      <c r="A1350" s="171"/>
      <c r="B1350"/>
      <c r="C1350" s="217"/>
      <c r="D1350" s="217"/>
      <c r="E1350" s="217"/>
      <c r="F1350" s="218"/>
      <c r="G1350" s="218"/>
      <c r="H1350" s="218"/>
      <c r="I1350" s="218"/>
      <c r="J1350" s="218"/>
      <c r="K1350" s="106"/>
    </row>
    <row r="1351" spans="1:11" s="107" customFormat="1" ht="33.75" customHeight="1">
      <c r="A1351" s="171"/>
      <c r="B1351"/>
      <c r="C1351" s="217"/>
      <c r="D1351" s="217"/>
      <c r="E1351" s="217"/>
      <c r="F1351" s="218"/>
      <c r="G1351" s="218"/>
      <c r="H1351" s="218"/>
      <c r="I1351" s="218"/>
      <c r="J1351" s="218"/>
      <c r="K1351" s="106"/>
    </row>
    <row r="1352" spans="1:11" s="107" customFormat="1" ht="33.75" customHeight="1">
      <c r="A1352" s="171"/>
      <c r="B1352"/>
      <c r="C1352" s="217"/>
      <c r="D1352" s="217"/>
      <c r="E1352" s="217"/>
      <c r="F1352" s="218"/>
      <c r="G1352" s="218"/>
      <c r="H1352" s="218"/>
      <c r="I1352" s="218"/>
      <c r="J1352" s="218"/>
      <c r="K1352" s="106"/>
    </row>
    <row r="1353" spans="1:11" s="107" customFormat="1" ht="33.75" customHeight="1">
      <c r="A1353" s="171"/>
      <c r="B1353"/>
      <c r="C1353" s="217"/>
      <c r="D1353" s="217"/>
      <c r="E1353" s="217"/>
      <c r="F1353" s="218"/>
      <c r="G1353" s="218"/>
      <c r="H1353" s="218"/>
      <c r="I1353" s="218"/>
      <c r="J1353" s="218"/>
      <c r="K1353" s="106"/>
    </row>
    <row r="1354" spans="1:11" s="107" customFormat="1" ht="33.75" customHeight="1">
      <c r="A1354" s="171"/>
      <c r="B1354"/>
      <c r="C1354" s="217"/>
      <c r="D1354" s="217"/>
      <c r="E1354" s="217"/>
      <c r="F1354" s="218"/>
      <c r="G1354" s="218"/>
      <c r="H1354" s="218"/>
      <c r="I1354" s="218"/>
      <c r="J1354" s="218"/>
      <c r="K1354" s="106"/>
    </row>
    <row r="1355" spans="1:11" s="107" customFormat="1" ht="33.75" customHeight="1">
      <c r="A1355" s="172"/>
      <c r="B1355"/>
      <c r="C1355" s="141"/>
      <c r="D1355" s="141"/>
      <c r="E1355" s="141"/>
      <c r="F1355" s="142"/>
      <c r="G1355" s="142"/>
      <c r="H1355" s="142"/>
      <c r="I1355" s="142"/>
      <c r="J1355" s="142"/>
      <c r="K1355" s="106"/>
    </row>
    <row r="1356" spans="1:11" s="107" customFormat="1" ht="33.75" customHeight="1">
      <c r="A1356" s="169"/>
      <c r="B1356"/>
      <c r="C1356" s="141"/>
      <c r="D1356" s="141"/>
      <c r="E1356" s="141"/>
      <c r="F1356" s="142"/>
      <c r="G1356" s="142"/>
      <c r="H1356" s="142"/>
      <c r="I1356" s="142"/>
      <c r="J1356" s="142"/>
      <c r="K1356" s="106"/>
    </row>
    <row r="1357" spans="1:11" s="107" customFormat="1" ht="33.75" customHeight="1">
      <c r="A1357" s="169"/>
      <c r="B1357"/>
      <c r="C1357" s="141"/>
      <c r="D1357" s="141"/>
      <c r="E1357" s="141"/>
      <c r="F1357" s="142"/>
      <c r="G1357" s="142"/>
      <c r="H1357" s="142"/>
      <c r="I1357" s="142"/>
      <c r="J1357" s="142"/>
      <c r="K1357" s="106"/>
    </row>
    <row r="1358" spans="1:11" ht="15.75">
      <c r="A1358" s="169"/>
      <c r="C1358" s="141"/>
      <c r="D1358" s="141"/>
      <c r="E1358" s="141"/>
      <c r="F1358" s="142"/>
      <c r="G1358" s="142"/>
      <c r="H1358" s="142"/>
      <c r="I1358" s="142"/>
      <c r="J1358" s="142"/>
    </row>
    <row r="1359" spans="1:11" ht="15.75">
      <c r="A1359" s="169"/>
      <c r="C1359" s="141"/>
      <c r="D1359" s="141"/>
      <c r="E1359" s="141"/>
      <c r="F1359" s="142"/>
      <c r="G1359" s="142"/>
      <c r="H1359" s="142"/>
      <c r="I1359" s="142"/>
      <c r="J1359" s="142"/>
    </row>
    <row r="1360" spans="1:11" ht="15.75">
      <c r="A1360" s="169"/>
      <c r="C1360" s="141"/>
      <c r="D1360" s="141"/>
      <c r="E1360" s="141"/>
      <c r="F1360" s="142"/>
      <c r="G1360" s="142"/>
      <c r="H1360" s="142"/>
      <c r="I1360" s="142"/>
      <c r="J1360" s="142"/>
    </row>
    <row r="1361" spans="1:10" ht="15.75">
      <c r="A1361" s="169"/>
      <c r="C1361" s="141"/>
      <c r="D1361" s="141"/>
      <c r="E1361" s="141"/>
      <c r="F1361" s="142"/>
      <c r="G1361" s="142"/>
      <c r="H1361" s="142"/>
      <c r="I1361" s="142"/>
      <c r="J1361" s="142"/>
    </row>
    <row r="1362" spans="1:10" ht="15.75">
      <c r="A1362" s="169"/>
      <c r="C1362" s="141"/>
      <c r="D1362" s="141"/>
      <c r="E1362" s="141"/>
      <c r="F1362" s="142"/>
      <c r="G1362" s="142"/>
      <c r="H1362" s="142"/>
      <c r="I1362" s="142"/>
      <c r="J1362" s="142"/>
    </row>
    <row r="1363" spans="1:10" ht="15.75">
      <c r="A1363" s="169"/>
      <c r="C1363" s="141"/>
      <c r="D1363" s="141"/>
      <c r="E1363" s="141"/>
      <c r="F1363" s="142"/>
      <c r="G1363" s="142"/>
      <c r="H1363" s="142"/>
      <c r="I1363" s="142"/>
      <c r="J1363" s="142"/>
    </row>
    <row r="1364" spans="1:10" ht="15.75">
      <c r="A1364" s="169"/>
      <c r="C1364" s="141"/>
      <c r="D1364" s="141"/>
      <c r="E1364" s="141"/>
      <c r="F1364" s="142"/>
      <c r="G1364" s="142"/>
      <c r="H1364" s="142"/>
      <c r="I1364" s="142"/>
      <c r="J1364" s="142"/>
    </row>
    <row r="1365" spans="1:10" ht="15.75">
      <c r="A1365" s="170"/>
      <c r="C1365" s="141"/>
      <c r="D1365" s="141"/>
      <c r="E1365" s="141"/>
      <c r="F1365" s="142"/>
      <c r="G1365" s="142"/>
      <c r="H1365" s="142"/>
      <c r="I1365" s="142"/>
      <c r="J1365" s="142"/>
    </row>
    <row r="1366" spans="1:10" ht="15.75">
      <c r="A1366" s="107"/>
      <c r="B1366" s="107"/>
      <c r="C1366" s="107"/>
      <c r="D1366" s="107"/>
      <c r="E1366" s="107"/>
      <c r="F1366" s="240"/>
      <c r="G1366" s="240"/>
      <c r="H1366" s="240"/>
      <c r="I1366" s="240"/>
      <c r="J1366" s="240"/>
    </row>
    <row r="1367" spans="1:10" ht="15.75">
      <c r="A1367" s="170"/>
      <c r="C1367" s="141"/>
      <c r="D1367" s="141"/>
      <c r="E1367" s="141"/>
      <c r="F1367" s="142"/>
      <c r="G1367" s="142"/>
      <c r="H1367" s="142"/>
      <c r="I1367" s="142"/>
      <c r="J1367" s="142"/>
    </row>
    <row r="1368" spans="1:10" ht="15.75">
      <c r="A1368" s="170"/>
      <c r="C1368" s="141"/>
      <c r="D1368" s="141"/>
      <c r="E1368" s="141"/>
      <c r="F1368" s="142"/>
      <c r="G1368" s="142"/>
      <c r="H1368" s="142"/>
      <c r="I1368" s="142"/>
      <c r="J1368" s="142"/>
    </row>
    <row r="1369" spans="1:10" ht="15.75">
      <c r="A1369" s="170"/>
      <c r="C1369" s="141"/>
      <c r="D1369" s="141"/>
      <c r="E1369" s="141"/>
      <c r="F1369" s="142"/>
      <c r="G1369" s="142"/>
      <c r="H1369" s="142"/>
      <c r="I1369" s="142"/>
      <c r="J1369" s="142"/>
    </row>
    <row r="1370" spans="1:10" ht="15.75">
      <c r="A1370" s="170"/>
      <c r="C1370" s="141"/>
      <c r="D1370" s="141"/>
      <c r="E1370" s="141"/>
      <c r="F1370" s="142"/>
      <c r="G1370" s="142"/>
      <c r="H1370" s="142"/>
      <c r="I1370" s="142"/>
      <c r="J1370" s="142"/>
    </row>
    <row r="1371" spans="1:10" ht="15.75">
      <c r="A1371" s="170"/>
      <c r="C1371" s="141"/>
      <c r="D1371" s="141"/>
      <c r="E1371" s="141"/>
      <c r="F1371" s="142"/>
      <c r="G1371" s="142"/>
      <c r="H1371" s="142"/>
      <c r="I1371" s="142"/>
      <c r="J1371" s="142"/>
    </row>
    <row r="1372" spans="1:10" ht="15.75">
      <c r="A1372" s="170"/>
      <c r="C1372" s="141"/>
      <c r="D1372" s="141"/>
      <c r="E1372" s="141"/>
      <c r="F1372" s="142"/>
      <c r="G1372" s="142"/>
      <c r="H1372" s="142"/>
      <c r="I1372" s="142"/>
      <c r="J1372" s="142"/>
    </row>
    <row r="1373" spans="1:10" ht="15.75">
      <c r="A1373" s="170"/>
      <c r="C1373" s="141"/>
      <c r="D1373" s="141"/>
      <c r="E1373" s="141"/>
      <c r="F1373" s="142"/>
      <c r="G1373" s="142"/>
      <c r="H1373" s="142"/>
      <c r="I1373" s="142"/>
      <c r="J1373" s="142"/>
    </row>
    <row r="1374" spans="1:10" ht="15.75">
      <c r="A1374" s="170"/>
      <c r="C1374" s="141"/>
      <c r="D1374" s="141"/>
      <c r="E1374" s="141"/>
      <c r="F1374" s="142"/>
      <c r="G1374" s="142"/>
      <c r="H1374" s="142"/>
      <c r="I1374" s="142"/>
      <c r="J1374" s="142"/>
    </row>
    <row r="1375" spans="1:10" ht="15.75">
      <c r="A1375" s="170"/>
      <c r="C1375" s="141"/>
      <c r="D1375" s="141"/>
      <c r="E1375" s="141"/>
      <c r="F1375" s="142"/>
      <c r="G1375" s="142"/>
      <c r="H1375" s="142"/>
      <c r="I1375" s="142"/>
      <c r="J1375" s="142"/>
    </row>
    <row r="1376" spans="1:10" ht="15.75">
      <c r="A1376" s="170"/>
      <c r="C1376" s="141"/>
      <c r="D1376" s="141"/>
      <c r="E1376" s="141"/>
      <c r="F1376" s="142"/>
      <c r="G1376" s="142"/>
      <c r="H1376" s="142"/>
      <c r="I1376" s="142"/>
      <c r="J1376" s="142"/>
    </row>
    <row r="1377" spans="1:10" ht="15.75">
      <c r="A1377" s="170"/>
      <c r="C1377" s="141"/>
      <c r="D1377" s="141"/>
      <c r="E1377" s="141"/>
      <c r="F1377" s="142"/>
      <c r="G1377" s="142"/>
      <c r="H1377" s="142"/>
      <c r="I1377" s="142"/>
      <c r="J1377" s="142"/>
    </row>
    <row r="1378" spans="1:10" ht="15.75">
      <c r="A1378" s="170"/>
      <c r="C1378" s="141"/>
      <c r="D1378" s="141"/>
      <c r="E1378" s="141"/>
      <c r="F1378" s="142"/>
      <c r="G1378" s="142"/>
      <c r="H1378" s="142"/>
      <c r="I1378" s="142"/>
      <c r="J1378" s="142"/>
    </row>
    <row r="1379" spans="1:10" ht="15.75">
      <c r="A1379" s="170"/>
      <c r="C1379" s="141"/>
      <c r="D1379" s="141"/>
      <c r="E1379" s="141"/>
      <c r="F1379" s="142"/>
      <c r="G1379" s="142"/>
      <c r="H1379" s="142"/>
      <c r="I1379" s="142"/>
      <c r="J1379" s="142"/>
    </row>
    <row r="1380" spans="1:10" ht="15.75">
      <c r="A1380" s="170"/>
      <c r="C1380" s="141"/>
      <c r="D1380" s="141"/>
      <c r="E1380" s="141"/>
      <c r="F1380" s="142"/>
      <c r="G1380" s="142"/>
      <c r="H1380" s="142"/>
      <c r="I1380" s="142"/>
      <c r="J1380" s="142"/>
    </row>
    <row r="1381" spans="1:10" ht="15.75">
      <c r="A1381" s="170"/>
      <c r="C1381" s="141"/>
      <c r="D1381" s="141"/>
      <c r="E1381" s="141"/>
      <c r="F1381" s="142"/>
      <c r="G1381" s="142"/>
      <c r="H1381" s="142"/>
      <c r="I1381" s="142"/>
      <c r="J1381" s="142"/>
    </row>
    <row r="1382" spans="1:10" ht="15.75">
      <c r="A1382" s="239" t="s">
        <v>134</v>
      </c>
      <c r="B1382" s="239"/>
      <c r="C1382" s="239"/>
      <c r="D1382" s="239"/>
      <c r="E1382" s="239"/>
      <c r="F1382" s="240" t="s">
        <v>135</v>
      </c>
      <c r="G1382" s="240"/>
      <c r="H1382" s="240"/>
      <c r="I1382" s="240"/>
      <c r="J1382" s="240"/>
    </row>
    <row r="1383" spans="1:10" s="231" customFormat="1" ht="15.75">
      <c r="A1383" s="228"/>
      <c r="B1383" s="228"/>
      <c r="C1383" s="228"/>
      <c r="D1383" s="228"/>
      <c r="E1383" s="228"/>
      <c r="F1383" s="229"/>
      <c r="G1383" s="229"/>
      <c r="H1383" s="229"/>
      <c r="I1383" s="229"/>
      <c r="J1383" s="229"/>
    </row>
    <row r="1384" spans="1:10" s="231" customFormat="1" ht="15.75">
      <c r="A1384" s="228"/>
      <c r="B1384" s="228"/>
      <c r="C1384" s="228"/>
      <c r="D1384" s="228"/>
      <c r="E1384" s="228"/>
      <c r="F1384" s="229"/>
      <c r="G1384" s="229"/>
      <c r="H1384" s="229"/>
      <c r="I1384" s="229"/>
      <c r="J1384" s="229"/>
    </row>
    <row r="1385" spans="1:10" s="231" customFormat="1" ht="15.75">
      <c r="A1385" s="228"/>
      <c r="B1385" s="228"/>
      <c r="C1385" s="228"/>
      <c r="D1385" s="228"/>
      <c r="E1385" s="228"/>
      <c r="F1385" s="229"/>
      <c r="G1385" s="229"/>
      <c r="H1385" s="229"/>
      <c r="I1385" s="229"/>
      <c r="J1385" s="229"/>
    </row>
    <row r="1386" spans="1:10" s="231" customFormat="1" ht="15.75">
      <c r="A1386" s="228"/>
      <c r="B1386" s="228"/>
      <c r="C1386" s="228"/>
      <c r="D1386" s="228"/>
      <c r="E1386" s="228"/>
      <c r="F1386" s="229"/>
      <c r="G1386" s="229"/>
      <c r="H1386" s="229"/>
      <c r="I1386" s="229"/>
      <c r="J1386" s="229"/>
    </row>
    <row r="1387" spans="1:10" s="231" customFormat="1" ht="15.75">
      <c r="A1387" s="228"/>
      <c r="B1387" s="228"/>
      <c r="C1387" s="228"/>
      <c r="D1387" s="228"/>
      <c r="E1387" s="228"/>
      <c r="F1387" s="229"/>
      <c r="G1387" s="229"/>
      <c r="H1387" s="229"/>
      <c r="I1387" s="229"/>
      <c r="J1387" s="229"/>
    </row>
    <row r="1388" spans="1:10" s="231" customFormat="1" ht="15.75">
      <c r="A1388" s="228"/>
      <c r="B1388" s="228"/>
      <c r="C1388" s="228"/>
      <c r="D1388" s="228"/>
      <c r="E1388" s="228"/>
      <c r="F1388" s="229"/>
      <c r="G1388" s="229"/>
      <c r="H1388" s="229"/>
      <c r="I1388" s="229"/>
      <c r="J1388" s="229"/>
    </row>
    <row r="1389" spans="1:10" s="231" customFormat="1" ht="15.75">
      <c r="A1389" s="228"/>
      <c r="B1389" s="228"/>
      <c r="C1389" s="228"/>
      <c r="D1389" s="228"/>
      <c r="E1389" s="228"/>
      <c r="F1389" s="229"/>
      <c r="G1389" s="229"/>
      <c r="H1389" s="229"/>
      <c r="I1389" s="229"/>
      <c r="J1389" s="229"/>
    </row>
    <row r="1390" spans="1:10" s="231" customFormat="1" ht="15.75">
      <c r="A1390" s="228"/>
      <c r="B1390" s="228"/>
      <c r="C1390" s="228"/>
      <c r="D1390" s="228"/>
      <c r="E1390" s="228"/>
      <c r="F1390" s="229"/>
      <c r="G1390" s="229"/>
      <c r="H1390" s="229"/>
      <c r="I1390" s="229"/>
      <c r="J1390" s="229"/>
    </row>
    <row r="1391" spans="1:10" s="231" customFormat="1" ht="15.75">
      <c r="A1391" s="228"/>
      <c r="B1391" s="228"/>
      <c r="C1391" s="228"/>
      <c r="D1391" s="228"/>
      <c r="E1391" s="228"/>
      <c r="F1391" s="229"/>
      <c r="G1391" s="229"/>
      <c r="H1391" s="229"/>
      <c r="I1391" s="229"/>
      <c r="J1391" s="229"/>
    </row>
    <row r="1392" spans="1:10" s="231" customFormat="1" ht="15.75">
      <c r="A1392" s="228"/>
      <c r="B1392" s="228"/>
      <c r="C1392" s="228"/>
      <c r="D1392" s="228"/>
      <c r="E1392" s="228"/>
      <c r="F1392" s="229"/>
      <c r="G1392" s="229"/>
      <c r="H1392" s="229"/>
      <c r="I1392" s="229"/>
      <c r="J1392" s="229"/>
    </row>
    <row r="1393" spans="1:10" s="231" customFormat="1" ht="15.75">
      <c r="A1393" s="228"/>
      <c r="B1393" s="228"/>
      <c r="C1393" s="228"/>
      <c r="D1393" s="228"/>
      <c r="E1393" s="228"/>
      <c r="F1393" s="229"/>
      <c r="G1393" s="229"/>
      <c r="H1393" s="229"/>
      <c r="I1393" s="229"/>
      <c r="J1393" s="229"/>
    </row>
    <row r="1394" spans="1:10" s="231" customFormat="1" ht="15.75">
      <c r="A1394" s="228"/>
      <c r="B1394" s="228"/>
      <c r="C1394" s="228"/>
      <c r="D1394" s="228"/>
      <c r="E1394" s="228"/>
      <c r="F1394" s="229"/>
      <c r="G1394" s="229"/>
      <c r="H1394" s="229"/>
      <c r="I1394" s="229"/>
      <c r="J1394" s="229"/>
    </row>
    <row r="1395" spans="1:10" s="231" customFormat="1" ht="15.75">
      <c r="A1395" s="228"/>
      <c r="B1395" s="228"/>
      <c r="C1395" s="228"/>
      <c r="D1395" s="228"/>
      <c r="E1395" s="228"/>
      <c r="F1395" s="229"/>
      <c r="G1395" s="229"/>
      <c r="H1395" s="229"/>
      <c r="I1395" s="229"/>
      <c r="J1395" s="229"/>
    </row>
    <row r="1412" spans="1:10" s="235" customFormat="1"/>
    <row r="1413" spans="1:10" s="235" customFormat="1"/>
    <row r="1414" spans="1:10" s="235" customFormat="1"/>
    <row r="1415" spans="1:10" s="235" customFormat="1"/>
    <row r="1416" spans="1:10" s="235" customFormat="1"/>
    <row r="1421" spans="1:10" ht="15.75">
      <c r="A1421" s="241" t="s">
        <v>501</v>
      </c>
      <c r="B1421" s="241"/>
      <c r="C1421" s="241"/>
      <c r="D1421" s="241"/>
      <c r="E1421" s="241"/>
      <c r="F1421" s="241"/>
      <c r="G1421" s="241"/>
      <c r="H1421" s="241"/>
      <c r="I1421" s="241"/>
      <c r="J1421" s="241"/>
    </row>
    <row r="1422" spans="1:10" ht="15.75">
      <c r="A1422" s="242" t="s">
        <v>450</v>
      </c>
      <c r="B1422" s="242"/>
      <c r="C1422" s="242"/>
      <c r="D1422" s="242"/>
      <c r="E1422" s="242"/>
      <c r="F1422" s="242"/>
      <c r="G1422" s="242"/>
      <c r="H1422" s="242"/>
      <c r="I1422" s="242"/>
      <c r="J1422" s="242"/>
    </row>
    <row r="1423" spans="1:10" ht="15.75">
      <c r="A1423" s="230"/>
      <c r="B1423" s="230"/>
      <c r="C1423" s="230"/>
      <c r="D1423" s="230"/>
      <c r="E1423" s="230"/>
      <c r="F1423" s="230"/>
      <c r="G1423" s="230"/>
      <c r="H1423" s="230"/>
      <c r="I1423" s="230"/>
      <c r="J1423" s="230"/>
    </row>
    <row r="1424" spans="1:10" ht="24.75" customHeight="1">
      <c r="A1424" s="260" t="str">
        <f ca="1">'Td Pest'!A1424:J1424</f>
        <v>Phone no 0510-2412650    Fax no 0510-2412124              Email      rks@bheljhs.co.in       ,akshukla@bheljhs.co.in                                                                                               website    www.bhel.com/bhel/tender/login.php.</v>
      </c>
      <c r="B1424" s="260"/>
      <c r="C1424" s="260"/>
      <c r="D1424" s="260"/>
      <c r="E1424" s="260"/>
      <c r="F1424" s="260"/>
      <c r="G1424" s="260"/>
      <c r="H1424" s="260"/>
      <c r="I1424" s="260"/>
      <c r="J1424" s="260"/>
    </row>
    <row r="1425" spans="1:10">
      <c r="A1425" s="261" t="s">
        <v>109</v>
      </c>
      <c r="B1425" s="261"/>
      <c r="C1425" s="261"/>
      <c r="D1425" s="261"/>
      <c r="E1425" s="261"/>
      <c r="F1425" s="261"/>
      <c r="G1425" s="261"/>
      <c r="H1425" s="261"/>
      <c r="I1425" s="261"/>
      <c r="J1425" s="261"/>
    </row>
    <row r="1426" spans="1:10" ht="15">
      <c r="A1426" s="590" t="str">
        <f>A6</f>
        <v>Tender No :-   TCX/TE/21/2012-13                                                                                     Date  : 06/11/2012</v>
      </c>
      <c r="B1426" s="590"/>
      <c r="C1426" s="590"/>
      <c r="D1426" s="590"/>
      <c r="E1426" s="590"/>
      <c r="F1426" s="590"/>
      <c r="G1426" s="590"/>
      <c r="H1426" s="590"/>
      <c r="I1426" s="590"/>
      <c r="J1426" s="590"/>
    </row>
    <row r="1427" spans="1:10">
      <c r="A1427" s="243" t="s">
        <v>189</v>
      </c>
      <c r="B1427" s="243"/>
      <c r="C1427" s="243"/>
      <c r="D1427" s="243"/>
      <c r="E1427" s="243"/>
      <c r="F1427" s="243"/>
      <c r="G1427" s="243"/>
      <c r="H1427" s="243"/>
      <c r="I1427" s="243"/>
      <c r="J1427" s="243"/>
    </row>
    <row r="1428" spans="1:10">
      <c r="A1428" s="243"/>
      <c r="B1428" s="243"/>
      <c r="C1428" s="243"/>
      <c r="D1428" s="243"/>
      <c r="E1428" s="243"/>
      <c r="F1428" s="243"/>
      <c r="G1428" s="243"/>
      <c r="H1428" s="243"/>
      <c r="I1428" s="243"/>
      <c r="J1428" s="243"/>
    </row>
    <row r="1429" spans="1:10" ht="18">
      <c r="A1429" s="276" t="s">
        <v>188</v>
      </c>
      <c r="B1429" s="276"/>
      <c r="C1429" s="276"/>
      <c r="D1429" s="276"/>
      <c r="E1429" s="276"/>
      <c r="F1429" s="276"/>
      <c r="G1429" s="276"/>
      <c r="H1429" s="276"/>
      <c r="I1429" s="276"/>
      <c r="J1429" s="276"/>
    </row>
    <row r="1430" spans="1:10" ht="15.75">
      <c r="A1430" s="244" t="s">
        <v>78</v>
      </c>
      <c r="B1430" s="241"/>
      <c r="C1430" s="241"/>
      <c r="D1430" s="241"/>
      <c r="E1430" s="241"/>
      <c r="F1430" s="241"/>
      <c r="G1430" s="241"/>
      <c r="H1430" s="241"/>
      <c r="I1430" s="241"/>
      <c r="J1430" s="241"/>
    </row>
    <row r="1431" spans="1:10" ht="45">
      <c r="A1431" s="227" t="s">
        <v>258</v>
      </c>
      <c r="B1431" s="245" t="s">
        <v>259</v>
      </c>
      <c r="C1431" s="245"/>
      <c r="D1431" s="245"/>
      <c r="E1431" s="245"/>
      <c r="F1431" s="128" t="s">
        <v>182</v>
      </c>
      <c r="G1431" s="227" t="s">
        <v>232</v>
      </c>
      <c r="H1431" s="201" t="s">
        <v>740</v>
      </c>
      <c r="I1431" s="246" t="s">
        <v>275</v>
      </c>
      <c r="J1431" s="247"/>
    </row>
    <row r="1432" spans="1:10" ht="65.25" customHeight="1">
      <c r="A1432" s="136" t="s">
        <v>262</v>
      </c>
      <c r="B1432" s="248" t="s">
        <v>36</v>
      </c>
      <c r="C1432" s="249"/>
      <c r="D1432" s="249"/>
      <c r="E1432" s="249"/>
      <c r="F1432" s="250" t="s">
        <v>108</v>
      </c>
      <c r="G1432" s="250">
        <v>12</v>
      </c>
      <c r="H1432" s="253"/>
      <c r="I1432" s="253"/>
      <c r="J1432" s="253"/>
    </row>
    <row r="1433" spans="1:10">
      <c r="A1433" s="136"/>
      <c r="B1433" s="248" t="s">
        <v>634</v>
      </c>
      <c r="C1433" s="249"/>
      <c r="D1433" s="249"/>
      <c r="E1433" s="249"/>
      <c r="F1433" s="251"/>
      <c r="G1433" s="251"/>
      <c r="H1433" s="253"/>
      <c r="I1433" s="253"/>
      <c r="J1433" s="253"/>
    </row>
    <row r="1434" spans="1:10" ht="26.25" customHeight="1">
      <c r="A1434" s="136"/>
      <c r="B1434" s="248" t="s">
        <v>635</v>
      </c>
      <c r="C1434" s="249"/>
      <c r="D1434" s="249"/>
      <c r="E1434" s="249"/>
      <c r="F1434" s="251"/>
      <c r="G1434" s="251"/>
      <c r="H1434" s="253"/>
      <c r="I1434" s="253"/>
      <c r="J1434" s="253"/>
    </row>
    <row r="1435" spans="1:10">
      <c r="A1435" s="136"/>
      <c r="B1435" s="248" t="s">
        <v>653</v>
      </c>
      <c r="C1435" s="249"/>
      <c r="D1435" s="249"/>
      <c r="E1435" s="249"/>
      <c r="F1435" s="252"/>
      <c r="G1435" s="252"/>
      <c r="H1435" s="253"/>
      <c r="I1435" s="253"/>
      <c r="J1435" s="253"/>
    </row>
    <row r="1436" spans="1:10" ht="62.25" customHeight="1">
      <c r="A1436" s="136" t="s">
        <v>263</v>
      </c>
      <c r="B1436" s="248" t="s">
        <v>37</v>
      </c>
      <c r="C1436" s="249"/>
      <c r="D1436" s="249"/>
      <c r="E1436" s="249"/>
      <c r="F1436" s="250" t="s">
        <v>108</v>
      </c>
      <c r="G1436" s="250">
        <v>12</v>
      </c>
      <c r="H1436" s="253"/>
      <c r="I1436" s="253"/>
      <c r="J1436" s="253"/>
    </row>
    <row r="1437" spans="1:10">
      <c r="A1437" s="136"/>
      <c r="B1437" s="248" t="s">
        <v>636</v>
      </c>
      <c r="C1437" s="249"/>
      <c r="D1437" s="249"/>
      <c r="E1437" s="249"/>
      <c r="F1437" s="251"/>
      <c r="G1437" s="251"/>
      <c r="H1437" s="253"/>
      <c r="I1437" s="253"/>
      <c r="J1437" s="253"/>
    </row>
    <row r="1438" spans="1:10">
      <c r="A1438" s="136"/>
      <c r="B1438" s="248" t="s">
        <v>637</v>
      </c>
      <c r="C1438" s="249"/>
      <c r="D1438" s="249"/>
      <c r="E1438" s="249"/>
      <c r="F1438" s="251"/>
      <c r="G1438" s="251"/>
      <c r="H1438" s="253"/>
      <c r="I1438" s="253"/>
      <c r="J1438" s="253"/>
    </row>
    <row r="1439" spans="1:10">
      <c r="A1439" s="136"/>
      <c r="B1439" s="248" t="s">
        <v>654</v>
      </c>
      <c r="C1439" s="249"/>
      <c r="D1439" s="249"/>
      <c r="E1439" s="249"/>
      <c r="F1439" s="252"/>
      <c r="G1439" s="252"/>
      <c r="H1439" s="253"/>
      <c r="I1439" s="253"/>
      <c r="J1439" s="253"/>
    </row>
    <row r="1440" spans="1:10" ht="76.5" customHeight="1">
      <c r="A1440" s="136" t="s">
        <v>264</v>
      </c>
      <c r="B1440" s="248" t="s">
        <v>327</v>
      </c>
      <c r="C1440" s="249"/>
      <c r="D1440" s="249"/>
      <c r="E1440" s="249"/>
      <c r="F1440" s="250" t="s">
        <v>108</v>
      </c>
      <c r="G1440" s="250">
        <v>11</v>
      </c>
      <c r="H1440" s="253"/>
      <c r="I1440" s="253"/>
      <c r="J1440" s="253"/>
    </row>
    <row r="1441" spans="1:10" ht="24.75" customHeight="1">
      <c r="A1441" s="136"/>
      <c r="B1441" s="248" t="s">
        <v>638</v>
      </c>
      <c r="C1441" s="249"/>
      <c r="D1441" s="249"/>
      <c r="E1441" s="249"/>
      <c r="F1441" s="251"/>
      <c r="G1441" s="251"/>
      <c r="H1441" s="253"/>
      <c r="I1441" s="253"/>
      <c r="J1441" s="253"/>
    </row>
    <row r="1442" spans="1:10">
      <c r="A1442" s="136"/>
      <c r="B1442" s="248" t="s">
        <v>700</v>
      </c>
      <c r="C1442" s="249"/>
      <c r="D1442" s="249"/>
      <c r="E1442" s="249"/>
      <c r="F1442" s="252"/>
      <c r="G1442" s="252"/>
      <c r="H1442" s="253"/>
      <c r="I1442" s="253"/>
      <c r="J1442" s="253"/>
    </row>
    <row r="1443" spans="1:10" ht="53.25" customHeight="1">
      <c r="A1443" s="136" t="s">
        <v>265</v>
      </c>
      <c r="B1443" s="248" t="s">
        <v>699</v>
      </c>
      <c r="C1443" s="249"/>
      <c r="D1443" s="249"/>
      <c r="E1443" s="249"/>
      <c r="F1443" s="250" t="s">
        <v>108</v>
      </c>
      <c r="G1443" s="250">
        <v>12</v>
      </c>
      <c r="H1443" s="253"/>
      <c r="I1443" s="253"/>
      <c r="J1443" s="253"/>
    </row>
    <row r="1444" spans="1:10" ht="24.75" customHeight="1">
      <c r="A1444" s="136"/>
      <c r="B1444" s="248" t="s">
        <v>79</v>
      </c>
      <c r="C1444" s="249"/>
      <c r="D1444" s="249"/>
      <c r="E1444" s="249"/>
      <c r="F1444" s="251"/>
      <c r="G1444" s="251"/>
      <c r="H1444" s="253"/>
      <c r="I1444" s="253"/>
      <c r="J1444" s="253"/>
    </row>
    <row r="1445" spans="1:10">
      <c r="A1445" s="136"/>
      <c r="B1445" s="248" t="s">
        <v>639</v>
      </c>
      <c r="C1445" s="249"/>
      <c r="D1445" s="249"/>
      <c r="E1445" s="249"/>
      <c r="F1445" s="251"/>
      <c r="G1445" s="251"/>
      <c r="H1445" s="253"/>
      <c r="I1445" s="253"/>
      <c r="J1445" s="253"/>
    </row>
    <row r="1446" spans="1:10">
      <c r="A1446" s="136"/>
      <c r="B1446" s="248" t="s">
        <v>652</v>
      </c>
      <c r="C1446" s="249"/>
      <c r="D1446" s="249"/>
      <c r="E1446" s="249"/>
      <c r="F1446" s="252"/>
      <c r="G1446" s="252"/>
      <c r="H1446" s="253"/>
      <c r="I1446" s="253"/>
      <c r="J1446" s="253"/>
    </row>
    <row r="1447" spans="1:10" ht="75.75" customHeight="1">
      <c r="A1447" s="136" t="s">
        <v>266</v>
      </c>
      <c r="B1447" s="248" t="s">
        <v>356</v>
      </c>
      <c r="C1447" s="249"/>
      <c r="D1447" s="249"/>
      <c r="E1447" s="249"/>
      <c r="F1447" s="250" t="s">
        <v>441</v>
      </c>
      <c r="G1447" s="250">
        <v>500</v>
      </c>
      <c r="H1447" s="253"/>
      <c r="I1447" s="253"/>
      <c r="J1447" s="253"/>
    </row>
    <row r="1448" spans="1:10">
      <c r="A1448" s="136"/>
      <c r="B1448" s="248" t="s">
        <v>640</v>
      </c>
      <c r="C1448" s="249"/>
      <c r="D1448" s="249"/>
      <c r="E1448" s="249"/>
      <c r="F1448" s="251"/>
      <c r="G1448" s="251"/>
      <c r="H1448" s="253"/>
      <c r="I1448" s="253"/>
      <c r="J1448" s="253"/>
    </row>
    <row r="1449" spans="1:10">
      <c r="A1449" s="136"/>
      <c r="B1449" s="248" t="s">
        <v>655</v>
      </c>
      <c r="C1449" s="249"/>
      <c r="D1449" s="249"/>
      <c r="E1449" s="249"/>
      <c r="F1449" s="252"/>
      <c r="G1449" s="252"/>
      <c r="H1449" s="253"/>
      <c r="I1449" s="253"/>
      <c r="J1449" s="253"/>
    </row>
    <row r="1450" spans="1:10" ht="102.75" customHeight="1">
      <c r="A1450" s="136" t="s">
        <v>470</v>
      </c>
      <c r="B1450" s="248" t="s">
        <v>650</v>
      </c>
      <c r="C1450" s="249"/>
      <c r="D1450" s="249"/>
      <c r="E1450" s="249"/>
      <c r="F1450" s="250" t="s">
        <v>442</v>
      </c>
      <c r="G1450" s="250">
        <v>100</v>
      </c>
      <c r="H1450" s="253"/>
      <c r="I1450" s="253"/>
      <c r="J1450" s="253"/>
    </row>
    <row r="1451" spans="1:10">
      <c r="A1451" s="136"/>
      <c r="B1451" s="248" t="s">
        <v>641</v>
      </c>
      <c r="C1451" s="249"/>
      <c r="D1451" s="249"/>
      <c r="E1451" s="249"/>
      <c r="F1451" s="251"/>
      <c r="G1451" s="251"/>
      <c r="H1451" s="253"/>
      <c r="I1451" s="253"/>
      <c r="J1451" s="253"/>
    </row>
    <row r="1452" spans="1:10">
      <c r="A1452" s="136"/>
      <c r="B1452" s="248" t="s">
        <v>656</v>
      </c>
      <c r="C1452" s="249"/>
      <c r="D1452" s="249"/>
      <c r="E1452" s="249"/>
      <c r="F1452" s="252"/>
      <c r="G1452" s="252"/>
      <c r="H1452" s="253"/>
      <c r="I1452" s="253"/>
      <c r="J1452" s="253"/>
    </row>
    <row r="1453" spans="1:10" ht="16.5" customHeight="1">
      <c r="A1453" s="136" t="s">
        <v>471</v>
      </c>
      <c r="B1453" s="248" t="s">
        <v>38</v>
      </c>
      <c r="C1453" s="249"/>
      <c r="D1453" s="249"/>
      <c r="E1453" s="249"/>
      <c r="F1453" s="250" t="s">
        <v>443</v>
      </c>
      <c r="G1453" s="250">
        <v>5000</v>
      </c>
      <c r="H1453" s="253"/>
      <c r="I1453" s="253"/>
      <c r="J1453" s="253"/>
    </row>
    <row r="1454" spans="1:10" ht="28.5" customHeight="1" thickBot="1">
      <c r="A1454" s="136"/>
      <c r="B1454" s="248" t="s">
        <v>657</v>
      </c>
      <c r="C1454" s="249"/>
      <c r="D1454" s="249"/>
      <c r="E1454" s="249"/>
      <c r="F1454" s="252"/>
      <c r="G1454" s="251"/>
      <c r="H1454" s="253"/>
      <c r="I1454" s="253"/>
      <c r="J1454" s="253"/>
    </row>
    <row r="1455" spans="1:10" ht="16.5" thickBot="1">
      <c r="A1455" s="132"/>
      <c r="B1455" s="231"/>
      <c r="C1455" s="200"/>
      <c r="D1455" s="200"/>
      <c r="E1455" s="200"/>
      <c r="F1455" s="200"/>
      <c r="G1455" s="256" t="s">
        <v>274</v>
      </c>
      <c r="H1455" s="257"/>
      <c r="I1455" s="258"/>
      <c r="J1455" s="259"/>
    </row>
    <row r="1456" spans="1:10" ht="15">
      <c r="A1456" s="132"/>
      <c r="B1456" s="254"/>
      <c r="C1456" s="254"/>
      <c r="D1456" s="254"/>
      <c r="E1456" s="254"/>
      <c r="F1456" s="254"/>
      <c r="G1456" s="255"/>
      <c r="H1456" s="255"/>
      <c r="I1456" s="255"/>
      <c r="J1456" s="255"/>
    </row>
    <row r="1457" spans="1:10" ht="15">
      <c r="A1457" s="232"/>
      <c r="B1457" s="254" t="s">
        <v>692</v>
      </c>
      <c r="C1457" s="254"/>
      <c r="D1457" s="254"/>
      <c r="E1457" s="254"/>
      <c r="F1457" s="254"/>
      <c r="G1457" s="254"/>
      <c r="H1457" s="254"/>
      <c r="I1457" s="254"/>
      <c r="J1457" s="254"/>
    </row>
    <row r="1458" spans="1:10" s="233" customFormat="1" ht="15">
      <c r="A1458" s="15"/>
      <c r="B1458" s="234"/>
      <c r="C1458" s="234"/>
      <c r="D1458" s="234"/>
      <c r="E1458" s="234"/>
      <c r="F1458" s="234"/>
      <c r="G1458" s="234"/>
      <c r="H1458" s="234"/>
      <c r="I1458" s="234"/>
      <c r="J1458" s="234"/>
    </row>
    <row r="1459" spans="1:10" s="233" customFormat="1" ht="15">
      <c r="A1459" s="15"/>
      <c r="B1459" s="234"/>
      <c r="C1459" s="234"/>
      <c r="D1459" s="234"/>
      <c r="E1459" s="234"/>
      <c r="F1459" s="234"/>
      <c r="G1459" s="234"/>
      <c r="H1459" s="234"/>
      <c r="I1459" s="234"/>
      <c r="J1459" s="234"/>
    </row>
    <row r="1460" spans="1:10" s="233" customFormat="1" ht="15">
      <c r="A1460" s="15"/>
      <c r="B1460" s="234"/>
      <c r="C1460" s="234"/>
      <c r="D1460" s="234"/>
      <c r="E1460" s="234"/>
      <c r="F1460" s="234"/>
      <c r="G1460" s="234"/>
      <c r="H1460" s="234"/>
      <c r="I1460" s="234"/>
      <c r="J1460" s="234"/>
    </row>
    <row r="1461" spans="1:10" ht="15.75">
      <c r="A1461" s="239" t="s">
        <v>9</v>
      </c>
      <c r="B1461" s="239"/>
      <c r="C1461" s="239"/>
      <c r="D1461" s="239"/>
      <c r="E1461" s="239"/>
      <c r="F1461" s="240" t="s">
        <v>10</v>
      </c>
      <c r="G1461" s="240"/>
      <c r="H1461" s="240"/>
      <c r="I1461" s="240"/>
      <c r="J1461" s="240"/>
    </row>
    <row r="1462" spans="1:10">
      <c r="A1462" s="231"/>
      <c r="B1462" s="231"/>
      <c r="C1462" s="231"/>
      <c r="D1462" s="231"/>
      <c r="E1462" s="231"/>
      <c r="F1462" s="231"/>
      <c r="G1462" s="231"/>
      <c r="H1462" s="231"/>
      <c r="I1462" s="231"/>
      <c r="J1462" s="231"/>
    </row>
  </sheetData>
  <mergeCells count="1187">
    <mergeCell ref="E633:G633"/>
    <mergeCell ref="H633:J633"/>
    <mergeCell ref="E634:G634"/>
    <mergeCell ref="H634:J634"/>
    <mergeCell ref="E635:G635"/>
    <mergeCell ref="H635:J635"/>
    <mergeCell ref="E649:G649"/>
    <mergeCell ref="H649:J649"/>
    <mergeCell ref="H642:J642"/>
    <mergeCell ref="E646:G646"/>
    <mergeCell ref="H646:J646"/>
    <mergeCell ref="E647:G647"/>
    <mergeCell ref="H647:J647"/>
    <mergeCell ref="H669:J669"/>
    <mergeCell ref="H644:J644"/>
    <mergeCell ref="B649:C649"/>
    <mergeCell ref="H648:J648"/>
    <mergeCell ref="B647:C647"/>
    <mergeCell ref="H636:J636"/>
    <mergeCell ref="E637:G637"/>
    <mergeCell ref="B912:E912"/>
    <mergeCell ref="B913:E913"/>
    <mergeCell ref="F913:F915"/>
    <mergeCell ref="B910:E910"/>
    <mergeCell ref="H920:H922"/>
    <mergeCell ref="B904:E904"/>
    <mergeCell ref="B873:J873"/>
    <mergeCell ref="B875:J875"/>
    <mergeCell ref="B887:J887"/>
    <mergeCell ref="B880:J880"/>
    <mergeCell ref="B882:J882"/>
    <mergeCell ref="B881:J881"/>
    <mergeCell ref="E670:G670"/>
    <mergeCell ref="H650:J650"/>
    <mergeCell ref="E653:G653"/>
    <mergeCell ref="H653:J653"/>
    <mergeCell ref="H671:J671"/>
    <mergeCell ref="B885:J885"/>
    <mergeCell ref="B874:J874"/>
    <mergeCell ref="B868:J868"/>
    <mergeCell ref="B869:J869"/>
    <mergeCell ref="B871:J871"/>
    <mergeCell ref="D777:F777"/>
    <mergeCell ref="D782:F782"/>
    <mergeCell ref="J776:J789"/>
    <mergeCell ref="E686:G686"/>
    <mergeCell ref="H686:J686"/>
    <mergeCell ref="B693:J693"/>
    <mergeCell ref="B858:J858"/>
    <mergeCell ref="B890:J890"/>
    <mergeCell ref="B891:J891"/>
    <mergeCell ref="B837:J837"/>
    <mergeCell ref="B872:J872"/>
    <mergeCell ref="C848:J848"/>
    <mergeCell ref="B357:J357"/>
    <mergeCell ref="A370:J370"/>
    <mergeCell ref="F377:J377"/>
    <mergeCell ref="B378:E378"/>
    <mergeCell ref="F700:J700"/>
    <mergeCell ref="E687:G687"/>
    <mergeCell ref="H687:J687"/>
    <mergeCell ref="B691:J691"/>
    <mergeCell ref="B692:J692"/>
    <mergeCell ref="B687:C687"/>
    <mergeCell ref="A700:E700"/>
    <mergeCell ref="E680:G680"/>
    <mergeCell ref="H675:J675"/>
    <mergeCell ref="B674:C674"/>
    <mergeCell ref="E672:G672"/>
    <mergeCell ref="H673:J673"/>
    <mergeCell ref="H746:J746"/>
    <mergeCell ref="A746:G746"/>
    <mergeCell ref="A688:D688"/>
    <mergeCell ref="H710:J710"/>
    <mergeCell ref="H711:J711"/>
    <mergeCell ref="H712:J712"/>
    <mergeCell ref="H688:J688"/>
    <mergeCell ref="B550:D550"/>
    <mergeCell ref="E668:G668"/>
    <mergeCell ref="H670:J670"/>
    <mergeCell ref="C838:J838"/>
    <mergeCell ref="E648:G648"/>
    <mergeCell ref="B645:C645"/>
    <mergeCell ref="H638:J638"/>
    <mergeCell ref="B686:C686"/>
    <mergeCell ref="H676:J676"/>
    <mergeCell ref="B677:C677"/>
    <mergeCell ref="H709:J709"/>
    <mergeCell ref="H708:J708"/>
    <mergeCell ref="B685:C685"/>
    <mergeCell ref="A706:A708"/>
    <mergeCell ref="H685:J685"/>
    <mergeCell ref="B709:G709"/>
    <mergeCell ref="A704:J704"/>
    <mergeCell ref="H677:J677"/>
    <mergeCell ref="H707:J707"/>
    <mergeCell ref="B678:C678"/>
    <mergeCell ref="E678:G678"/>
    <mergeCell ref="E676:G676"/>
    <mergeCell ref="A665:A667"/>
    <mergeCell ref="B665:C667"/>
    <mergeCell ref="D665:D667"/>
    <mergeCell ref="H680:J680"/>
    <mergeCell ref="H678:J678"/>
    <mergeCell ref="E677:G677"/>
    <mergeCell ref="H681:J681"/>
    <mergeCell ref="E682:G682"/>
    <mergeCell ref="E675:G675"/>
    <mergeCell ref="B676:C676"/>
    <mergeCell ref="H674:J674"/>
    <mergeCell ref="B672:C672"/>
    <mergeCell ref="B673:C673"/>
    <mergeCell ref="E688:G688"/>
    <mergeCell ref="H617:J617"/>
    <mergeCell ref="E642:G642"/>
    <mergeCell ref="B657:J657"/>
    <mergeCell ref="A661:J661"/>
    <mergeCell ref="A662:J662"/>
    <mergeCell ref="H665:J667"/>
    <mergeCell ref="E667:G667"/>
    <mergeCell ref="A653:D653"/>
    <mergeCell ref="E638:G638"/>
    <mergeCell ref="E628:G628"/>
    <mergeCell ref="H628:J628"/>
    <mergeCell ref="E629:G629"/>
    <mergeCell ref="H629:J629"/>
    <mergeCell ref="H622:J622"/>
    <mergeCell ref="H623:J623"/>
    <mergeCell ref="E624:G624"/>
    <mergeCell ref="H624:J624"/>
    <mergeCell ref="E625:G625"/>
    <mergeCell ref="H625:J625"/>
    <mergeCell ref="E623:G623"/>
    <mergeCell ref="E627:G627"/>
    <mergeCell ref="B635:C635"/>
    <mergeCell ref="B639:C639"/>
    <mergeCell ref="B640:C640"/>
    <mergeCell ref="B636:C636"/>
    <mergeCell ref="B651:C651"/>
    <mergeCell ref="B656:J656"/>
    <mergeCell ref="H652:J652"/>
    <mergeCell ref="E652:G652"/>
    <mergeCell ref="A663:J663"/>
    <mergeCell ref="B652:C652"/>
    <mergeCell ref="E636:G636"/>
    <mergeCell ref="C498:E498"/>
    <mergeCell ref="A468:J468"/>
    <mergeCell ref="E553:I553"/>
    <mergeCell ref="B548:D548"/>
    <mergeCell ref="A525:E525"/>
    <mergeCell ref="F525:J525"/>
    <mergeCell ref="B543:D543"/>
    <mergeCell ref="H611:J611"/>
    <mergeCell ref="H630:J630"/>
    <mergeCell ref="E612:G612"/>
    <mergeCell ref="H643:J643"/>
    <mergeCell ref="E639:G639"/>
    <mergeCell ref="E631:G631"/>
    <mergeCell ref="B619:C619"/>
    <mergeCell ref="H631:J631"/>
    <mergeCell ref="E632:G632"/>
    <mergeCell ref="H632:J632"/>
    <mergeCell ref="H626:J626"/>
    <mergeCell ref="H612:J612"/>
    <mergeCell ref="A601:J601"/>
    <mergeCell ref="B623:C623"/>
    <mergeCell ref="B624:C624"/>
    <mergeCell ref="B616:C616"/>
    <mergeCell ref="H621:J621"/>
    <mergeCell ref="B618:C618"/>
    <mergeCell ref="B626:C626"/>
    <mergeCell ref="E643:G643"/>
    <mergeCell ref="B627:C627"/>
    <mergeCell ref="B637:C637"/>
    <mergeCell ref="B643:C643"/>
    <mergeCell ref="B541:D541"/>
    <mergeCell ref="H614:J614"/>
    <mergeCell ref="B341:J341"/>
    <mergeCell ref="B276:J276"/>
    <mergeCell ref="H637:J637"/>
    <mergeCell ref="B424:G424"/>
    <mergeCell ref="B641:C641"/>
    <mergeCell ref="B613:C613"/>
    <mergeCell ref="B614:C614"/>
    <mergeCell ref="B630:C630"/>
    <mergeCell ref="B632:C632"/>
    <mergeCell ref="B633:C633"/>
    <mergeCell ref="B634:C634"/>
    <mergeCell ref="H618:J618"/>
    <mergeCell ref="H619:J619"/>
    <mergeCell ref="E619:G619"/>
    <mergeCell ref="H620:J620"/>
    <mergeCell ref="E621:G621"/>
    <mergeCell ref="B611:C611"/>
    <mergeCell ref="B612:C612"/>
    <mergeCell ref="B538:D538"/>
    <mergeCell ref="B604:C606"/>
    <mergeCell ref="E610:G610"/>
    <mergeCell ref="B625:C625"/>
    <mergeCell ref="E640:G640"/>
    <mergeCell ref="B539:D539"/>
    <mergeCell ref="C517:E517"/>
    <mergeCell ref="E617:G617"/>
    <mergeCell ref="H604:J606"/>
    <mergeCell ref="B607:C607"/>
    <mergeCell ref="E611:G611"/>
    <mergeCell ref="E613:G613"/>
    <mergeCell ref="F518:I518"/>
    <mergeCell ref="C497:E497"/>
    <mergeCell ref="B237:J237"/>
    <mergeCell ref="B232:J232"/>
    <mergeCell ref="B288:J288"/>
    <mergeCell ref="B95:E95"/>
    <mergeCell ref="B74:J74"/>
    <mergeCell ref="B75:D75"/>
    <mergeCell ref="E75:F75"/>
    <mergeCell ref="B90:E90"/>
    <mergeCell ref="A67:J67"/>
    <mergeCell ref="H90:J90"/>
    <mergeCell ref="H82:J82"/>
    <mergeCell ref="B356:J356"/>
    <mergeCell ref="B253:J253"/>
    <mergeCell ref="B256:J256"/>
    <mergeCell ref="B196:H196"/>
    <mergeCell ref="B185:D185"/>
    <mergeCell ref="E76:F77"/>
    <mergeCell ref="B84:E84"/>
    <mergeCell ref="B160:J160"/>
    <mergeCell ref="B158:J158"/>
    <mergeCell ref="B123:J123"/>
    <mergeCell ref="B124:J124"/>
    <mergeCell ref="H86:J86"/>
    <mergeCell ref="B255:J255"/>
    <mergeCell ref="B204:J204"/>
    <mergeCell ref="B195:J195"/>
    <mergeCell ref="B292:J292"/>
    <mergeCell ref="B285:J285"/>
    <mergeCell ref="B76:D76"/>
    <mergeCell ref="B257:J257"/>
    <mergeCell ref="B289:J289"/>
    <mergeCell ref="H93:J93"/>
    <mergeCell ref="A360:J360"/>
    <mergeCell ref="F358:J358"/>
    <mergeCell ref="B161:J162"/>
    <mergeCell ref="B163:J164"/>
    <mergeCell ref="B351:J351"/>
    <mergeCell ref="B377:E377"/>
    <mergeCell ref="F378:J378"/>
    <mergeCell ref="A362:J362"/>
    <mergeCell ref="B384:E384"/>
    <mergeCell ref="H359:J359"/>
    <mergeCell ref="F381:J381"/>
    <mergeCell ref="F380:J380"/>
    <mergeCell ref="B379:C379"/>
    <mergeCell ref="B354:J354"/>
    <mergeCell ref="A372:J372"/>
    <mergeCell ref="B373:E373"/>
    <mergeCell ref="B355:J355"/>
    <mergeCell ref="F373:J373"/>
    <mergeCell ref="B374:E374"/>
    <mergeCell ref="F374:J374"/>
    <mergeCell ref="B365:J365"/>
    <mergeCell ref="B252:J252"/>
    <mergeCell ref="B258:J258"/>
    <mergeCell ref="B239:J239"/>
    <mergeCell ref="B240:J240"/>
    <mergeCell ref="F242:J242"/>
    <mergeCell ref="B220:J220"/>
    <mergeCell ref="B234:J234"/>
    <mergeCell ref="B211:J211"/>
    <mergeCell ref="B217:J217"/>
    <mergeCell ref="B267:J267"/>
    <mergeCell ref="B266:J266"/>
    <mergeCell ref="B921:E921"/>
    <mergeCell ref="G926:G927"/>
    <mergeCell ref="B805:J805"/>
    <mergeCell ref="C806:J806"/>
    <mergeCell ref="C807:J807"/>
    <mergeCell ref="C814:J814"/>
    <mergeCell ref="C815:J815"/>
    <mergeCell ref="C816:J816"/>
    <mergeCell ref="C817:J817"/>
    <mergeCell ref="B925:E925"/>
    <mergeCell ref="F923:F925"/>
    <mergeCell ref="G923:G925"/>
    <mergeCell ref="H717:J717"/>
    <mergeCell ref="A702:J702"/>
    <mergeCell ref="A798:E798"/>
    <mergeCell ref="H713:J713"/>
    <mergeCell ref="H728:J728"/>
    <mergeCell ref="B785:C785"/>
    <mergeCell ref="B786:C786"/>
    <mergeCell ref="H734:J734"/>
    <mergeCell ref="A792:J792"/>
    <mergeCell ref="G787:I787"/>
    <mergeCell ref="B739:G739"/>
    <mergeCell ref="H721:J721"/>
    <mergeCell ref="H722:J722"/>
    <mergeCell ref="H723:J723"/>
    <mergeCell ref="B712:G712"/>
    <mergeCell ref="B711:G711"/>
    <mergeCell ref="H718:J718"/>
    <mergeCell ref="C830:J830"/>
    <mergeCell ref="B729:G729"/>
    <mergeCell ref="B884:J884"/>
    <mergeCell ref="B918:E918"/>
    <mergeCell ref="H727:J727"/>
    <mergeCell ref="F1344:J1344"/>
    <mergeCell ref="B710:G710"/>
    <mergeCell ref="B907:E907"/>
    <mergeCell ref="C833:J833"/>
    <mergeCell ref="H926:H927"/>
    <mergeCell ref="I926:J927"/>
    <mergeCell ref="G928:H928"/>
    <mergeCell ref="I928:J928"/>
    <mergeCell ref="B930:J930"/>
    <mergeCell ref="F909:F912"/>
    <mergeCell ref="B915:E915"/>
    <mergeCell ref="B922:E922"/>
    <mergeCell ref="B911:E911"/>
    <mergeCell ref="B914:E914"/>
    <mergeCell ref="F916:F919"/>
    <mergeCell ref="F920:F922"/>
    <mergeCell ref="H720:J720"/>
    <mergeCell ref="H716:J716"/>
    <mergeCell ref="H719:J719"/>
    <mergeCell ref="H715:J715"/>
    <mergeCell ref="H725:J725"/>
    <mergeCell ref="H729:J729"/>
    <mergeCell ref="H730:J730"/>
    <mergeCell ref="B727:G727"/>
    <mergeCell ref="B719:G719"/>
    <mergeCell ref="H714:J714"/>
    <mergeCell ref="F754:J754"/>
    <mergeCell ref="H744:J744"/>
    <mergeCell ref="H738:J738"/>
    <mergeCell ref="B728:G728"/>
    <mergeCell ref="A1382:E1382"/>
    <mergeCell ref="B927:E927"/>
    <mergeCell ref="B923:E923"/>
    <mergeCell ref="B924:E924"/>
    <mergeCell ref="A933:E933"/>
    <mergeCell ref="F926:F927"/>
    <mergeCell ref="F1382:J1382"/>
    <mergeCell ref="C813:J813"/>
    <mergeCell ref="C811:J811"/>
    <mergeCell ref="C812:J812"/>
    <mergeCell ref="B920:E920"/>
    <mergeCell ref="C900:H900"/>
    <mergeCell ref="B926:E926"/>
    <mergeCell ref="C809:J809"/>
    <mergeCell ref="C810:J810"/>
    <mergeCell ref="F933:J933"/>
    <mergeCell ref="B929:J929"/>
    <mergeCell ref="B857:J857"/>
    <mergeCell ref="A853:E853"/>
    <mergeCell ref="F853:J853"/>
    <mergeCell ref="B842:J842"/>
    <mergeCell ref="C845:J845"/>
    <mergeCell ref="C846:J846"/>
    <mergeCell ref="C847:J847"/>
    <mergeCell ref="C839:J839"/>
    <mergeCell ref="C840:J840"/>
    <mergeCell ref="G905:G908"/>
    <mergeCell ref="G909:G912"/>
    <mergeCell ref="C899:H899"/>
    <mergeCell ref="B888:J888"/>
    <mergeCell ref="B889:J889"/>
    <mergeCell ref="A901:J901"/>
    <mergeCell ref="B749:J749"/>
    <mergeCell ref="B744:G744"/>
    <mergeCell ref="B736:G736"/>
    <mergeCell ref="B680:C680"/>
    <mergeCell ref="B681:C681"/>
    <mergeCell ref="H684:J684"/>
    <mergeCell ref="E671:G671"/>
    <mergeCell ref="H668:J668"/>
    <mergeCell ref="E650:G650"/>
    <mergeCell ref="E666:G666"/>
    <mergeCell ref="H679:J679"/>
    <mergeCell ref="H682:J682"/>
    <mergeCell ref="E681:G681"/>
    <mergeCell ref="E684:G684"/>
    <mergeCell ref="B682:C682"/>
    <mergeCell ref="E673:G673"/>
    <mergeCell ref="E679:G679"/>
    <mergeCell ref="E669:G669"/>
    <mergeCell ref="B684:C684"/>
    <mergeCell ref="B683:C683"/>
    <mergeCell ref="B670:C670"/>
    <mergeCell ref="B669:C669"/>
    <mergeCell ref="H651:J651"/>
    <mergeCell ref="H672:J672"/>
    <mergeCell ref="B650:C650"/>
    <mergeCell ref="E651:G651"/>
    <mergeCell ref="E683:G683"/>
    <mergeCell ref="H683:J683"/>
    <mergeCell ref="B713:G713"/>
    <mergeCell ref="H726:J726"/>
    <mergeCell ref="B679:C679"/>
    <mergeCell ref="B740:G740"/>
    <mergeCell ref="H367:I367"/>
    <mergeCell ref="H368:I368"/>
    <mergeCell ref="H615:J615"/>
    <mergeCell ref="E616:G616"/>
    <mergeCell ref="A402:E402"/>
    <mergeCell ref="B409:J409"/>
    <mergeCell ref="B410:J410"/>
    <mergeCell ref="I420:J420"/>
    <mergeCell ref="E605:G605"/>
    <mergeCell ref="D604:D606"/>
    <mergeCell ref="E606:G606"/>
    <mergeCell ref="B671:C671"/>
    <mergeCell ref="B411:J411"/>
    <mergeCell ref="B407:J407"/>
    <mergeCell ref="A412:J412"/>
    <mergeCell ref="A604:A606"/>
    <mergeCell ref="A600:J600"/>
    <mergeCell ref="B638:C638"/>
    <mergeCell ref="B642:C642"/>
    <mergeCell ref="B631:C631"/>
    <mergeCell ref="B416:G416"/>
    <mergeCell ref="F379:J379"/>
    <mergeCell ref="B408:J408"/>
    <mergeCell ref="H610:J610"/>
    <mergeCell ref="E630:G630"/>
    <mergeCell ref="B668:C668"/>
    <mergeCell ref="E615:G615"/>
    <mergeCell ref="F659:J659"/>
    <mergeCell ref="A560:E560"/>
    <mergeCell ref="H608:J608"/>
    <mergeCell ref="B380:C380"/>
    <mergeCell ref="E609:G609"/>
    <mergeCell ref="B316:J316"/>
    <mergeCell ref="B313:J313"/>
    <mergeCell ref="B336:J336"/>
    <mergeCell ref="B334:J334"/>
    <mergeCell ref="E183:J183"/>
    <mergeCell ref="E184:J184"/>
    <mergeCell ref="A207:E207"/>
    <mergeCell ref="F207:J207"/>
    <mergeCell ref="E185:J185"/>
    <mergeCell ref="B201:J201"/>
    <mergeCell ref="A192:J192"/>
    <mergeCell ref="I243:J243"/>
    <mergeCell ref="B146:J146"/>
    <mergeCell ref="B150:J150"/>
    <mergeCell ref="B154:J154"/>
    <mergeCell ref="B148:J148"/>
    <mergeCell ref="B286:J286"/>
    <mergeCell ref="B238:J238"/>
    <mergeCell ref="B221:J221"/>
    <mergeCell ref="B210:J210"/>
    <mergeCell ref="B218:J218"/>
    <mergeCell ref="B219:J219"/>
    <mergeCell ref="A193:J193"/>
    <mergeCell ref="B214:J214"/>
    <mergeCell ref="B183:D183"/>
    <mergeCell ref="B228:J228"/>
    <mergeCell ref="B231:J231"/>
    <mergeCell ref="A165:E165"/>
    <mergeCell ref="B152:J152"/>
    <mergeCell ref="B212:J212"/>
    <mergeCell ref="B213:J213"/>
    <mergeCell ref="B182:D182"/>
    <mergeCell ref="E614:G614"/>
    <mergeCell ref="E618:G618"/>
    <mergeCell ref="H609:J609"/>
    <mergeCell ref="B621:C621"/>
    <mergeCell ref="H627:J627"/>
    <mergeCell ref="H616:J616"/>
    <mergeCell ref="B629:C629"/>
    <mergeCell ref="B615:C615"/>
    <mergeCell ref="C509:E509"/>
    <mergeCell ref="A167:J167"/>
    <mergeCell ref="A168:J168"/>
    <mergeCell ref="I417:J417"/>
    <mergeCell ref="I418:J418"/>
    <mergeCell ref="B420:G420"/>
    <mergeCell ref="B448:G448"/>
    <mergeCell ref="B441:G441"/>
    <mergeCell ref="B338:J338"/>
    <mergeCell ref="B342:J342"/>
    <mergeCell ref="F384:J384"/>
    <mergeCell ref="B320:J320"/>
    <mergeCell ref="B314:J314"/>
    <mergeCell ref="B327:D327"/>
    <mergeCell ref="B317:J317"/>
    <mergeCell ref="B325:J325"/>
    <mergeCell ref="B322:J322"/>
    <mergeCell ref="I531:I532"/>
    <mergeCell ref="B293:J293"/>
    <mergeCell ref="A169:A171"/>
    <mergeCell ref="G169:H170"/>
    <mergeCell ref="B337:J337"/>
    <mergeCell ref="B318:J318"/>
    <mergeCell ref="I169:I171"/>
    <mergeCell ref="B72:F72"/>
    <mergeCell ref="B83:E83"/>
    <mergeCell ref="B31:J31"/>
    <mergeCell ref="B78:J78"/>
    <mergeCell ref="D82:F82"/>
    <mergeCell ref="B82:C82"/>
    <mergeCell ref="F93:G93"/>
    <mergeCell ref="F94:G94"/>
    <mergeCell ref="F95:G95"/>
    <mergeCell ref="F96:G96"/>
    <mergeCell ref="H91:J91"/>
    <mergeCell ref="H94:J94"/>
    <mergeCell ref="H95:J95"/>
    <mergeCell ref="I129:J129"/>
    <mergeCell ref="B119:J119"/>
    <mergeCell ref="A101:E101"/>
    <mergeCell ref="B77:D77"/>
    <mergeCell ref="B121:J121"/>
    <mergeCell ref="B122:J122"/>
    <mergeCell ref="A107:J107"/>
    <mergeCell ref="A97:J97"/>
    <mergeCell ref="I102:J102"/>
    <mergeCell ref="A100:E100"/>
    <mergeCell ref="F99:J99"/>
    <mergeCell ref="A105:J105"/>
    <mergeCell ref="A98:J98"/>
    <mergeCell ref="A113:J113"/>
    <mergeCell ref="B94:E94"/>
    <mergeCell ref="F88:G88"/>
    <mergeCell ref="B85:J85"/>
    <mergeCell ref="A128:E128"/>
    <mergeCell ref="B96:E96"/>
    <mergeCell ref="A1:J1"/>
    <mergeCell ref="A2:J2"/>
    <mergeCell ref="A4:J4"/>
    <mergeCell ref="A5:J5"/>
    <mergeCell ref="A9:J9"/>
    <mergeCell ref="A16:J16"/>
    <mergeCell ref="A21:J21"/>
    <mergeCell ref="A6:J6"/>
    <mergeCell ref="A7:J7"/>
    <mergeCell ref="A8:J8"/>
    <mergeCell ref="F86:G86"/>
    <mergeCell ref="F89:G89"/>
    <mergeCell ref="H89:J89"/>
    <mergeCell ref="A103:J103"/>
    <mergeCell ref="B88:E88"/>
    <mergeCell ref="F90:G90"/>
    <mergeCell ref="B89:E89"/>
    <mergeCell ref="B73:F73"/>
    <mergeCell ref="B69:F69"/>
    <mergeCell ref="C80:F80"/>
    <mergeCell ref="F92:G92"/>
    <mergeCell ref="H92:J92"/>
    <mergeCell ref="A57:J58"/>
    <mergeCell ref="B33:I33"/>
    <mergeCell ref="B12:J12"/>
    <mergeCell ref="B29:I29"/>
    <mergeCell ref="B91:E91"/>
    <mergeCell ref="F101:J101"/>
    <mergeCell ref="B38:I38"/>
    <mergeCell ref="B40:I40"/>
    <mergeCell ref="B70:J70"/>
    <mergeCell ref="B71:J71"/>
    <mergeCell ref="B26:J26"/>
    <mergeCell ref="B23:J23"/>
    <mergeCell ref="B24:J24"/>
    <mergeCell ref="B25:I25"/>
    <mergeCell ref="F49:J49"/>
    <mergeCell ref="A45:J45"/>
    <mergeCell ref="B41:I41"/>
    <mergeCell ref="A46:J46"/>
    <mergeCell ref="B92:E92"/>
    <mergeCell ref="B37:I37"/>
    <mergeCell ref="A44:J44"/>
    <mergeCell ref="B42:I42"/>
    <mergeCell ref="A55:J55"/>
    <mergeCell ref="B86:E86"/>
    <mergeCell ref="I53:K53"/>
    <mergeCell ref="B35:I35"/>
    <mergeCell ref="A52:E52"/>
    <mergeCell ref="A60:J60"/>
    <mergeCell ref="A62:J62"/>
    <mergeCell ref="C81:F81"/>
    <mergeCell ref="H81:J81"/>
    <mergeCell ref="A59:J59"/>
    <mergeCell ref="B39:I39"/>
    <mergeCell ref="H79:J79"/>
    <mergeCell ref="H80:J80"/>
    <mergeCell ref="B36:I36"/>
    <mergeCell ref="H88:J88"/>
    <mergeCell ref="F91:G91"/>
    <mergeCell ref="B43:I43"/>
    <mergeCell ref="B87:J87"/>
    <mergeCell ref="A66:J66"/>
    <mergeCell ref="A64:J65"/>
    <mergeCell ref="B11:J11"/>
    <mergeCell ref="B28:I28"/>
    <mergeCell ref="B30:J30"/>
    <mergeCell ref="A22:J22"/>
    <mergeCell ref="A15:J15"/>
    <mergeCell ref="B27:I27"/>
    <mergeCell ref="A63:J63"/>
    <mergeCell ref="A54:J54"/>
    <mergeCell ref="H83:J83"/>
    <mergeCell ref="F84:G84"/>
    <mergeCell ref="H84:J84"/>
    <mergeCell ref="A178:J178"/>
    <mergeCell ref="A180:A181"/>
    <mergeCell ref="A179:J179"/>
    <mergeCell ref="E180:J181"/>
    <mergeCell ref="F165:J165"/>
    <mergeCell ref="A109:J109"/>
    <mergeCell ref="B118:J118"/>
    <mergeCell ref="B115:J115"/>
    <mergeCell ref="B116:J116"/>
    <mergeCell ref="B117:J117"/>
    <mergeCell ref="B120:J120"/>
    <mergeCell ref="B126:J126"/>
    <mergeCell ref="A111:J112"/>
    <mergeCell ref="D14:I14"/>
    <mergeCell ref="B140:J140"/>
    <mergeCell ref="B134:J134"/>
    <mergeCell ref="B34:I34"/>
    <mergeCell ref="A14:C14"/>
    <mergeCell ref="B32:J32"/>
    <mergeCell ref="A17:J17"/>
    <mergeCell ref="I166:J166"/>
    <mergeCell ref="B138:J138"/>
    <mergeCell ref="B156:J156"/>
    <mergeCell ref="H96:J96"/>
    <mergeCell ref="B93:E93"/>
    <mergeCell ref="A106:J106"/>
    <mergeCell ref="B142:J142"/>
    <mergeCell ref="B144:J144"/>
    <mergeCell ref="A104:J104"/>
    <mergeCell ref="B209:J209"/>
    <mergeCell ref="B222:J222"/>
    <mergeCell ref="I208:J208"/>
    <mergeCell ref="B169:F171"/>
    <mergeCell ref="J169:J171"/>
    <mergeCell ref="B186:J186"/>
    <mergeCell ref="H188:J188"/>
    <mergeCell ref="B184:D184"/>
    <mergeCell ref="H174:J174"/>
    <mergeCell ref="B180:D181"/>
    <mergeCell ref="B200:J200"/>
    <mergeCell ref="B172:F172"/>
    <mergeCell ref="B215:J215"/>
    <mergeCell ref="B216:J216"/>
    <mergeCell ref="B203:J203"/>
    <mergeCell ref="B197:J197"/>
    <mergeCell ref="B202:J202"/>
    <mergeCell ref="B198:J198"/>
    <mergeCell ref="B199:J199"/>
    <mergeCell ref="E182:J182"/>
    <mergeCell ref="B194:J194"/>
    <mergeCell ref="B125:J125"/>
    <mergeCell ref="F128:J128"/>
    <mergeCell ref="B298:J298"/>
    <mergeCell ref="B281:J281"/>
    <mergeCell ref="A270:E270"/>
    <mergeCell ref="B278:J278"/>
    <mergeCell ref="B725:G725"/>
    <mergeCell ref="B628:C628"/>
    <mergeCell ref="E622:G622"/>
    <mergeCell ref="B223:J223"/>
    <mergeCell ref="B229:J229"/>
    <mergeCell ref="B230:J230"/>
    <mergeCell ref="B227:J227"/>
    <mergeCell ref="B226:J226"/>
    <mergeCell ref="B274:J274"/>
    <mergeCell ref="F270:J270"/>
    <mergeCell ref="B268:J268"/>
    <mergeCell ref="B282:J282"/>
    <mergeCell ref="B263:J263"/>
    <mergeCell ref="B254:J254"/>
    <mergeCell ref="B262:J262"/>
    <mergeCell ref="C491:E491"/>
    <mergeCell ref="C492:E492"/>
    <mergeCell ref="B644:C644"/>
    <mergeCell ref="E645:G645"/>
    <mergeCell ref="C502:E502"/>
    <mergeCell ref="C474:E474"/>
    <mergeCell ref="B646:C646"/>
    <mergeCell ref="B544:D544"/>
    <mergeCell ref="B553:D553"/>
    <mergeCell ref="H613:J613"/>
    <mergeCell ref="E607:G607"/>
    <mergeCell ref="H607:J607"/>
    <mergeCell ref="E608:G608"/>
    <mergeCell ref="B329:J329"/>
    <mergeCell ref="F332:J332"/>
    <mergeCell ref="A332:E332"/>
    <mergeCell ref="B714:G714"/>
    <mergeCell ref="E626:G626"/>
    <mergeCell ref="B542:D542"/>
    <mergeCell ref="B737:G737"/>
    <mergeCell ref="B738:G738"/>
    <mergeCell ref="B287:J287"/>
    <mergeCell ref="B296:J296"/>
    <mergeCell ref="B275:J275"/>
    <mergeCell ref="B271:J271"/>
    <mergeCell ref="B225:J225"/>
    <mergeCell ref="B224:J224"/>
    <mergeCell ref="B236:J236"/>
    <mergeCell ref="B249:J249"/>
    <mergeCell ref="B248:J248"/>
    <mergeCell ref="B264:J264"/>
    <mergeCell ref="B265:J265"/>
    <mergeCell ref="B260:J260"/>
    <mergeCell ref="B279:J279"/>
    <mergeCell ref="B233:J233"/>
    <mergeCell ref="B655:J655"/>
    <mergeCell ref="A602:J602"/>
    <mergeCell ref="I443:J443"/>
    <mergeCell ref="E604:G604"/>
    <mergeCell ref="H639:J639"/>
    <mergeCell ref="E644:G644"/>
    <mergeCell ref="H706:J706"/>
    <mergeCell ref="H640:J640"/>
    <mergeCell ref="E641:G641"/>
    <mergeCell ref="H641:J641"/>
    <mergeCell ref="B247:J247"/>
    <mergeCell ref="B246:J246"/>
    <mergeCell ref="I304:J304"/>
    <mergeCell ref="B295:J295"/>
    <mergeCell ref="B291:J291"/>
    <mergeCell ref="B250:J250"/>
    <mergeCell ref="B272:J272"/>
    <mergeCell ref="B273:J273"/>
    <mergeCell ref="B277:J277"/>
    <mergeCell ref="B251:J251"/>
    <mergeCell ref="B726:G726"/>
    <mergeCell ref="B718:G718"/>
    <mergeCell ref="B717:G717"/>
    <mergeCell ref="B715:G715"/>
    <mergeCell ref="B716:G716"/>
    <mergeCell ref="H724:J724"/>
    <mergeCell ref="B414:J414"/>
    <mergeCell ref="C472:E472"/>
    <mergeCell ref="B440:G440"/>
    <mergeCell ref="B450:G450"/>
    <mergeCell ref="B443:G443"/>
    <mergeCell ref="B444:G444"/>
    <mergeCell ref="B449:G449"/>
    <mergeCell ref="C473:E473"/>
    <mergeCell ref="B438:G438"/>
    <mergeCell ref="C499:E499"/>
    <mergeCell ref="E620:G620"/>
    <mergeCell ref="B608:C608"/>
    <mergeCell ref="F560:J560"/>
    <mergeCell ref="B675:C675"/>
    <mergeCell ref="B648:C648"/>
    <mergeCell ref="B622:C622"/>
    <mergeCell ref="B859:J859"/>
    <mergeCell ref="B860:J860"/>
    <mergeCell ref="B861:J861"/>
    <mergeCell ref="B862:J862"/>
    <mergeCell ref="B883:J883"/>
    <mergeCell ref="B905:E905"/>
    <mergeCell ref="H737:J737"/>
    <mergeCell ref="H741:J741"/>
    <mergeCell ref="B722:G722"/>
    <mergeCell ref="B721:G721"/>
    <mergeCell ref="B720:G720"/>
    <mergeCell ref="A659:E659"/>
    <mergeCell ref="H732:J732"/>
    <mergeCell ref="B136:J136"/>
    <mergeCell ref="B310:J310"/>
    <mergeCell ref="B311:J311"/>
    <mergeCell ref="B299:J299"/>
    <mergeCell ref="B307:J307"/>
    <mergeCell ref="F303:J303"/>
    <mergeCell ref="B301:J301"/>
    <mergeCell ref="B308:J308"/>
    <mergeCell ref="B309:J309"/>
    <mergeCell ref="A305:J305"/>
    <mergeCell ref="A303:E303"/>
    <mergeCell ref="B297:J297"/>
    <mergeCell ref="B284:J284"/>
    <mergeCell ref="B280:J280"/>
    <mergeCell ref="B290:J290"/>
    <mergeCell ref="B283:J283"/>
    <mergeCell ref="B245:J245"/>
    <mergeCell ref="A242:E242"/>
    <mergeCell ref="B235:J235"/>
    <mergeCell ref="C823:J823"/>
    <mergeCell ref="C825:J825"/>
    <mergeCell ref="C827:J827"/>
    <mergeCell ref="B780:C780"/>
    <mergeCell ref="A801:J801"/>
    <mergeCell ref="A802:J802"/>
    <mergeCell ref="G788:I788"/>
    <mergeCell ref="A898:J898"/>
    <mergeCell ref="F895:J895"/>
    <mergeCell ref="F905:F908"/>
    <mergeCell ref="C844:J844"/>
    <mergeCell ref="D780:F780"/>
    <mergeCell ref="G783:I783"/>
    <mergeCell ref="D786:F786"/>
    <mergeCell ref="B909:E909"/>
    <mergeCell ref="B886:J886"/>
    <mergeCell ref="A877:J877"/>
    <mergeCell ref="G786:I786"/>
    <mergeCell ref="B782:C782"/>
    <mergeCell ref="F795:H795"/>
    <mergeCell ref="C849:J849"/>
    <mergeCell ref="A855:J855"/>
    <mergeCell ref="B834:J834"/>
    <mergeCell ref="C835:J835"/>
    <mergeCell ref="C836:J836"/>
    <mergeCell ref="C794:E794"/>
    <mergeCell ref="D781:F781"/>
    <mergeCell ref="B781:C781"/>
    <mergeCell ref="B906:E906"/>
    <mergeCell ref="B908:E908"/>
    <mergeCell ref="B892:J892"/>
    <mergeCell ref="B870:J870"/>
    <mergeCell ref="C821:J821"/>
    <mergeCell ref="C822:J822"/>
    <mergeCell ref="D784:F784"/>
    <mergeCell ref="D785:F785"/>
    <mergeCell ref="D779:F779"/>
    <mergeCell ref="D776:F776"/>
    <mergeCell ref="F798:J798"/>
    <mergeCell ref="D787:F787"/>
    <mergeCell ref="F794:H794"/>
    <mergeCell ref="I794:J794"/>
    <mergeCell ref="D778:F778"/>
    <mergeCell ref="A793:J793"/>
    <mergeCell ref="B784:C784"/>
    <mergeCell ref="B778:C778"/>
    <mergeCell ref="B779:C779"/>
    <mergeCell ref="G778:I778"/>
    <mergeCell ref="A803:J803"/>
    <mergeCell ref="G784:I784"/>
    <mergeCell ref="G785:I785"/>
    <mergeCell ref="B741:G741"/>
    <mergeCell ref="B730:G730"/>
    <mergeCell ref="B731:G731"/>
    <mergeCell ref="B732:G732"/>
    <mergeCell ref="B733:G733"/>
    <mergeCell ref="C826:J826"/>
    <mergeCell ref="A897:J897"/>
    <mergeCell ref="H745:J745"/>
    <mergeCell ref="B788:C788"/>
    <mergeCell ref="B789:C789"/>
    <mergeCell ref="A773:J773"/>
    <mergeCell ref="G775:I775"/>
    <mergeCell ref="B745:G745"/>
    <mergeCell ref="B748:J748"/>
    <mergeCell ref="H739:J739"/>
    <mergeCell ref="D775:F775"/>
    <mergeCell ref="B743:G743"/>
    <mergeCell ref="H740:J740"/>
    <mergeCell ref="H735:J735"/>
    <mergeCell ref="B776:C776"/>
    <mergeCell ref="B734:G734"/>
    <mergeCell ref="B735:G735"/>
    <mergeCell ref="H733:J733"/>
    <mergeCell ref="H731:J731"/>
    <mergeCell ref="C795:E795"/>
    <mergeCell ref="G776:I776"/>
    <mergeCell ref="C824:J824"/>
    <mergeCell ref="C828:J828"/>
    <mergeCell ref="C829:J829"/>
    <mergeCell ref="C818:J818"/>
    <mergeCell ref="C819:J819"/>
    <mergeCell ref="C820:J820"/>
    <mergeCell ref="A358:E358"/>
    <mergeCell ref="B419:G419"/>
    <mergeCell ref="B418:G418"/>
    <mergeCell ref="G777:I777"/>
    <mergeCell ref="B775:C775"/>
    <mergeCell ref="B723:G723"/>
    <mergeCell ref="B742:G742"/>
    <mergeCell ref="A774:J774"/>
    <mergeCell ref="A757:J757"/>
    <mergeCell ref="B777:C777"/>
    <mergeCell ref="B724:G724"/>
    <mergeCell ref="B447:G447"/>
    <mergeCell ref="B439:G439"/>
    <mergeCell ref="B453:H453"/>
    <mergeCell ref="E674:G674"/>
    <mergeCell ref="E665:G665"/>
    <mergeCell ref="B609:C609"/>
    <mergeCell ref="A754:E754"/>
    <mergeCell ref="B750:J750"/>
    <mergeCell ref="H736:J736"/>
    <mergeCell ref="C500:E500"/>
    <mergeCell ref="C507:E507"/>
    <mergeCell ref="C508:E508"/>
    <mergeCell ref="H742:J742"/>
    <mergeCell ref="H743:J743"/>
    <mergeCell ref="B617:C617"/>
    <mergeCell ref="B620:C620"/>
    <mergeCell ref="B537:D537"/>
    <mergeCell ref="H645:J645"/>
    <mergeCell ref="B546:D546"/>
    <mergeCell ref="B547:D547"/>
    <mergeCell ref="B610:C610"/>
    <mergeCell ref="C482:E482"/>
    <mergeCell ref="B433:G433"/>
    <mergeCell ref="B429:G429"/>
    <mergeCell ref="B442:G442"/>
    <mergeCell ref="B430:G430"/>
    <mergeCell ref="B315:J315"/>
    <mergeCell ref="B339:J339"/>
    <mergeCell ref="B348:J348"/>
    <mergeCell ref="B346:J346"/>
    <mergeCell ref="B382:E382"/>
    <mergeCell ref="F382:J382"/>
    <mergeCell ref="B381:E381"/>
    <mergeCell ref="F386:J386"/>
    <mergeCell ref="F389:J389"/>
    <mergeCell ref="B390:E390"/>
    <mergeCell ref="B427:G427"/>
    <mergeCell ref="B428:G428"/>
    <mergeCell ref="B445:G445"/>
    <mergeCell ref="I444:J444"/>
    <mergeCell ref="B451:G451"/>
    <mergeCell ref="B415:G415"/>
    <mergeCell ref="B375:E375"/>
    <mergeCell ref="I421:J421"/>
    <mergeCell ref="B335:J335"/>
    <mergeCell ref="B326:J326"/>
    <mergeCell ref="B324:J324"/>
    <mergeCell ref="B321:J321"/>
    <mergeCell ref="B340:J340"/>
    <mergeCell ref="I429:J429"/>
    <mergeCell ref="F392:J392"/>
    <mergeCell ref="H393:J393"/>
    <mergeCell ref="A367:B367"/>
    <mergeCell ref="C503:E503"/>
    <mergeCell ref="C504:E504"/>
    <mergeCell ref="C505:E505"/>
    <mergeCell ref="C487:E487"/>
    <mergeCell ref="C488:E488"/>
    <mergeCell ref="C490:E490"/>
    <mergeCell ref="C494:E494"/>
    <mergeCell ref="C495:E495"/>
    <mergeCell ref="C501:E501"/>
    <mergeCell ref="B368:C368"/>
    <mergeCell ref="B350:J350"/>
    <mergeCell ref="C510:E510"/>
    <mergeCell ref="C512:E512"/>
    <mergeCell ref="C513:E513"/>
    <mergeCell ref="C506:E506"/>
    <mergeCell ref="C511:E511"/>
    <mergeCell ref="A461:E461"/>
    <mergeCell ref="F461:J461"/>
    <mergeCell ref="F375:J375"/>
    <mergeCell ref="B376:E376"/>
    <mergeCell ref="F376:J376"/>
    <mergeCell ref="F383:J383"/>
    <mergeCell ref="I423:J423"/>
    <mergeCell ref="A413:J413"/>
    <mergeCell ref="I428:J428"/>
    <mergeCell ref="I430:J430"/>
    <mergeCell ref="I431:J431"/>
    <mergeCell ref="I432:J432"/>
    <mergeCell ref="A466:J466"/>
    <mergeCell ref="I470:I471"/>
    <mergeCell ref="J470:J471"/>
    <mergeCell ref="I446:J446"/>
    <mergeCell ref="J531:J532"/>
    <mergeCell ref="B531:D532"/>
    <mergeCell ref="A529:J529"/>
    <mergeCell ref="A470:B471"/>
    <mergeCell ref="C470:E471"/>
    <mergeCell ref="I449:J449"/>
    <mergeCell ref="I442:J442"/>
    <mergeCell ref="I453:J453"/>
    <mergeCell ref="I426:J426"/>
    <mergeCell ref="B706:G708"/>
    <mergeCell ref="A703:J703"/>
    <mergeCell ref="I436:J436"/>
    <mergeCell ref="I445:J445"/>
    <mergeCell ref="I437:J437"/>
    <mergeCell ref="I438:J438"/>
    <mergeCell ref="B552:D552"/>
    <mergeCell ref="B551:D551"/>
    <mergeCell ref="B549:D549"/>
    <mergeCell ref="C493:E493"/>
    <mergeCell ref="C483:E483"/>
    <mergeCell ref="C484:E484"/>
    <mergeCell ref="C485:E485"/>
    <mergeCell ref="C496:E496"/>
    <mergeCell ref="C486:E486"/>
    <mergeCell ref="C489:E489"/>
    <mergeCell ref="E685:G685"/>
    <mergeCell ref="I440:J440"/>
    <mergeCell ref="B452:G452"/>
    <mergeCell ref="B446:G446"/>
    <mergeCell ref="A531:A532"/>
    <mergeCell ref="E531:H531"/>
    <mergeCell ref="B536:D536"/>
    <mergeCell ref="B534:D534"/>
    <mergeCell ref="B535:D535"/>
    <mergeCell ref="B545:D545"/>
    <mergeCell ref="C515:E515"/>
    <mergeCell ref="B386:E386"/>
    <mergeCell ref="B385:E385"/>
    <mergeCell ref="F385:J385"/>
    <mergeCell ref="B388:E388"/>
    <mergeCell ref="B425:G425"/>
    <mergeCell ref="I441:J441"/>
    <mergeCell ref="I448:J448"/>
    <mergeCell ref="I434:J434"/>
    <mergeCell ref="I419:J419"/>
    <mergeCell ref="B389:E389"/>
    <mergeCell ref="B392:E392"/>
    <mergeCell ref="I416:J416"/>
    <mergeCell ref="I450:J450"/>
    <mergeCell ref="I451:J451"/>
    <mergeCell ref="I452:J452"/>
    <mergeCell ref="F387:J387"/>
    <mergeCell ref="F388:J388"/>
    <mergeCell ref="B387:E387"/>
    <mergeCell ref="B437:G437"/>
    <mergeCell ref="B436:G436"/>
    <mergeCell ref="C516:E516"/>
    <mergeCell ref="C481:E481"/>
    <mergeCell ref="F402:J402"/>
    <mergeCell ref="B417:G417"/>
    <mergeCell ref="I415:J415"/>
    <mergeCell ref="C478:E478"/>
    <mergeCell ref="I435:J435"/>
    <mergeCell ref="I422:J422"/>
    <mergeCell ref="D259:F259"/>
    <mergeCell ref="B352:J352"/>
    <mergeCell ref="B347:J347"/>
    <mergeCell ref="B345:J345"/>
    <mergeCell ref="B353:J353"/>
    <mergeCell ref="B344:J344"/>
    <mergeCell ref="B294:J294"/>
    <mergeCell ref="A306:J306"/>
    <mergeCell ref="B300:J300"/>
    <mergeCell ref="I424:J424"/>
    <mergeCell ref="I425:J425"/>
    <mergeCell ref="B435:G435"/>
    <mergeCell ref="B426:G426"/>
    <mergeCell ref="B434:G434"/>
    <mergeCell ref="B431:G431"/>
    <mergeCell ref="B432:G432"/>
    <mergeCell ref="I427:J427"/>
    <mergeCell ref="B261:J261"/>
    <mergeCell ref="F390:J390"/>
    <mergeCell ref="B391:E391"/>
    <mergeCell ref="F391:J391"/>
    <mergeCell ref="B423:G423"/>
    <mergeCell ref="B421:G421"/>
    <mergeCell ref="B422:G422"/>
    <mergeCell ref="B406:J406"/>
    <mergeCell ref="I433:J433"/>
    <mergeCell ref="B323:J323"/>
    <mergeCell ref="B319:J319"/>
    <mergeCell ref="B330:J330"/>
    <mergeCell ref="I333:J333"/>
    <mergeCell ref="B331:J331"/>
    <mergeCell ref="B328:J328"/>
    <mergeCell ref="A1429:J1429"/>
    <mergeCell ref="B1434:E1434"/>
    <mergeCell ref="B1435:E1435"/>
    <mergeCell ref="B1436:E1436"/>
    <mergeCell ref="B1437:E1437"/>
    <mergeCell ref="B1438:E1438"/>
    <mergeCell ref="H923:H925"/>
    <mergeCell ref="I923:J925"/>
    <mergeCell ref="G779:I779"/>
    <mergeCell ref="G789:I789"/>
    <mergeCell ref="I904:J904"/>
    <mergeCell ref="H905:H908"/>
    <mergeCell ref="I905:J908"/>
    <mergeCell ref="C808:J808"/>
    <mergeCell ref="H916:H919"/>
    <mergeCell ref="I916:J919"/>
    <mergeCell ref="H909:H912"/>
    <mergeCell ref="I909:J912"/>
    <mergeCell ref="H913:H915"/>
    <mergeCell ref="I913:J915"/>
    <mergeCell ref="G780:I780"/>
    <mergeCell ref="B916:E916"/>
    <mergeCell ref="I795:J795"/>
    <mergeCell ref="B783:C783"/>
    <mergeCell ref="D783:F783"/>
    <mergeCell ref="A895:E895"/>
    <mergeCell ref="A903:J903"/>
    <mergeCell ref="G781:I781"/>
    <mergeCell ref="G782:I782"/>
    <mergeCell ref="D788:F788"/>
    <mergeCell ref="D789:F789"/>
    <mergeCell ref="B787:C787"/>
    <mergeCell ref="B917:E917"/>
    <mergeCell ref="G913:G915"/>
    <mergeCell ref="G916:G919"/>
    <mergeCell ref="C841:J841"/>
    <mergeCell ref="C843:J843"/>
    <mergeCell ref="C831:J831"/>
    <mergeCell ref="C832:J832"/>
    <mergeCell ref="F1366:J1366"/>
    <mergeCell ref="B919:E919"/>
    <mergeCell ref="B879:J879"/>
    <mergeCell ref="B864:J864"/>
    <mergeCell ref="B865:J865"/>
    <mergeCell ref="B866:J866"/>
    <mergeCell ref="B867:J867"/>
    <mergeCell ref="B863:J863"/>
    <mergeCell ref="B312:J312"/>
    <mergeCell ref="B343:J343"/>
    <mergeCell ref="B349:J349"/>
    <mergeCell ref="C479:E479"/>
    <mergeCell ref="C480:E480"/>
    <mergeCell ref="I447:J447"/>
    <mergeCell ref="F470:H470"/>
    <mergeCell ref="I439:J439"/>
    <mergeCell ref="A527:J527"/>
    <mergeCell ref="B540:D540"/>
    <mergeCell ref="B533:D533"/>
    <mergeCell ref="B383:E383"/>
    <mergeCell ref="C518:E518"/>
    <mergeCell ref="C514:E514"/>
    <mergeCell ref="C475:E475"/>
    <mergeCell ref="C476:E476"/>
    <mergeCell ref="C477:E477"/>
    <mergeCell ref="B1456:J1456"/>
    <mergeCell ref="B1457:J1457"/>
    <mergeCell ref="B1439:E1439"/>
    <mergeCell ref="B1440:E1440"/>
    <mergeCell ref="B1441:E1441"/>
    <mergeCell ref="B1442:E1442"/>
    <mergeCell ref="B1443:E1443"/>
    <mergeCell ref="B1444:E1444"/>
    <mergeCell ref="B1445:E1445"/>
    <mergeCell ref="B1446:E1446"/>
    <mergeCell ref="B1447:E1447"/>
    <mergeCell ref="B1448:E1448"/>
    <mergeCell ref="B1449:E1449"/>
    <mergeCell ref="G1447:G1449"/>
    <mergeCell ref="H1447:H1449"/>
    <mergeCell ref="I1447:J1449"/>
    <mergeCell ref="I920:J922"/>
    <mergeCell ref="A1344:E1344"/>
    <mergeCell ref="G920:G922"/>
    <mergeCell ref="I1450:J1452"/>
    <mergeCell ref="B1451:E1451"/>
    <mergeCell ref="B1452:E1452"/>
    <mergeCell ref="B1453:E1453"/>
    <mergeCell ref="B1454:E1454"/>
    <mergeCell ref="F1453:F1454"/>
    <mergeCell ref="G1453:G1454"/>
    <mergeCell ref="H1453:H1454"/>
    <mergeCell ref="I1453:J1454"/>
    <mergeCell ref="G1455:H1455"/>
    <mergeCell ref="I1455:J1455"/>
    <mergeCell ref="A1424:J1424"/>
    <mergeCell ref="A1425:J1425"/>
    <mergeCell ref="A1461:E1461"/>
    <mergeCell ref="F1461:J1461"/>
    <mergeCell ref="A1421:J1421"/>
    <mergeCell ref="A1422:J1422"/>
    <mergeCell ref="A1426:J1426"/>
    <mergeCell ref="A1427:J1428"/>
    <mergeCell ref="A1430:J1430"/>
    <mergeCell ref="B1431:E1431"/>
    <mergeCell ref="I1431:J1431"/>
    <mergeCell ref="B1432:E1432"/>
    <mergeCell ref="F1432:F1435"/>
    <mergeCell ref="G1432:G1435"/>
    <mergeCell ref="H1432:H1435"/>
    <mergeCell ref="I1432:J1435"/>
    <mergeCell ref="B1433:E1433"/>
    <mergeCell ref="F1436:F1439"/>
    <mergeCell ref="G1436:G1439"/>
    <mergeCell ref="H1436:H1439"/>
    <mergeCell ref="I1436:J1439"/>
    <mergeCell ref="F1440:F1442"/>
    <mergeCell ref="G1440:G1442"/>
    <mergeCell ref="H1440:H1442"/>
    <mergeCell ref="I1440:J1442"/>
    <mergeCell ref="F1443:F1446"/>
    <mergeCell ref="G1443:G1446"/>
    <mergeCell ref="H1443:H1446"/>
    <mergeCell ref="I1443:J1446"/>
    <mergeCell ref="F1447:F1449"/>
    <mergeCell ref="B1450:E1450"/>
    <mergeCell ref="F1450:F1452"/>
    <mergeCell ref="G1450:G1452"/>
    <mergeCell ref="H1450:H1452"/>
  </mergeCells>
  <phoneticPr fontId="0" type="noConversion"/>
  <pageMargins left="0.75" right="0" top="0.5" bottom="0" header="0" footer="0"/>
  <pageSetup paperSize="10" scale="69" orientation="portrait" r:id="rId1"/>
  <headerFooter alignWithMargins="0">
    <oddHeader>&amp;RPage &amp;P of &amp;[29</oddHeader>
  </headerFooter>
  <rowBreaks count="24" manualBreakCount="24">
    <brk id="52" max="16383" man="1"/>
    <brk id="101" max="16383" man="1"/>
    <brk id="128" max="16383" man="1"/>
    <brk id="165" max="16383" man="1"/>
    <brk id="207" max="16383" man="1"/>
    <brk id="242" max="9" man="1"/>
    <brk id="270" max="9" man="1"/>
    <brk id="303" max="16383" man="1"/>
    <brk id="332" max="16383" man="1"/>
    <brk id="358" max="9" man="1"/>
    <brk id="404" max="9" man="1"/>
    <brk id="464" max="9" man="1"/>
    <brk id="525" max="9" man="1"/>
    <brk id="659" max="9" man="1"/>
    <brk id="700" max="9" man="1"/>
    <brk id="754" max="9" man="1"/>
    <brk id="799" max="9" man="1"/>
    <brk id="854" max="9" man="1"/>
    <brk id="896" max="9" man="1"/>
    <brk id="933" max="9" man="1"/>
    <brk id="1002" max="9" man="1"/>
    <brk id="1082" max="9" man="1"/>
    <brk id="1162" max="9" man="1"/>
    <brk id="1349" max="9" man="1"/>
  </rowBreaks>
  <drawing r:id="rId2"/>
  <legacyDrawing r:id="rId3"/>
  <oleObjects>
    <oleObject progId="PBrush" shapeId="1027" r:id="rId4"/>
    <oleObject progId="PBrush" shapeId="1028" r:id="rId5"/>
    <oleObject progId="PBrush" shapeId="1029" r:id="rId6"/>
    <oleObject progId="PBrush" shapeId="1040" r:id="rId7"/>
    <oleObject progId="Word.Document.8" shapeId="1050" r:id="rId8"/>
    <oleObject progId="Word.Document.8" shapeId="1055" r:id="rId9"/>
    <oleObject progId="Word.Document.8" shapeId="1056" r:id="rId10"/>
  </oleObjects>
</worksheet>
</file>

<file path=xl/worksheets/sheet2.xml><?xml version="1.0" encoding="utf-8"?>
<worksheet xmlns="http://schemas.openxmlformats.org/spreadsheetml/2006/main" xmlns:r="http://schemas.openxmlformats.org/officeDocument/2006/relationships">
  <dimension ref="A1"/>
  <sheetViews>
    <sheetView workbookViewId="0">
      <selection activeCell="K14" sqref="K14"/>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 Pest</vt:lpstr>
      <vt:lpstr>Sheet1</vt:lpstr>
      <vt:lpstr>'Td Pest'!Print_Area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BHEL</cp:lastModifiedBy>
  <cp:lastPrinted>2012-11-06T08:24:13Z</cp:lastPrinted>
  <dcterms:created xsi:type="dcterms:W3CDTF">1996-10-14T23:33:28Z</dcterms:created>
  <dcterms:modified xsi:type="dcterms:W3CDTF">2012-11-06T09:09:08Z</dcterms:modified>
</cp:coreProperties>
</file>